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rtu valla ÜVKA\ÜVKA\Tellijale\Lisad\Lisa 2 ÜVK tarbimisbilansid\"/>
    </mc:Choice>
  </mc:AlternateContent>
  <bookViews>
    <workbookView xWindow="0" yWindow="0" windowWidth="28800" windowHeight="12435"/>
  </bookViews>
  <sheets>
    <sheet name="Leh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7" i="1" l="1"/>
  <c r="E107" i="1"/>
  <c r="F107" i="1"/>
  <c r="G107" i="1"/>
  <c r="H107" i="1"/>
  <c r="I107" i="1"/>
  <c r="J107" i="1"/>
  <c r="K107" i="1"/>
  <c r="L107" i="1"/>
  <c r="M107" i="1"/>
  <c r="N107" i="1"/>
  <c r="O107" i="1"/>
  <c r="C107" i="1"/>
  <c r="D154" i="1" l="1"/>
  <c r="E154" i="1" s="1"/>
  <c r="F154" i="1" s="1"/>
  <c r="G154" i="1" s="1"/>
  <c r="H154" i="1" s="1"/>
  <c r="I154" i="1" s="1"/>
  <c r="J154" i="1" s="1"/>
  <c r="K154" i="1" s="1"/>
  <c r="L154" i="1" s="1"/>
  <c r="M154" i="1" s="1"/>
  <c r="N154" i="1" s="1"/>
  <c r="O154" i="1" s="1"/>
  <c r="C154" i="1"/>
  <c r="C121" i="1"/>
  <c r="D121" i="1" s="1"/>
  <c r="E121" i="1" s="1"/>
  <c r="F121" i="1" s="1"/>
  <c r="G121" i="1" s="1"/>
  <c r="H121" i="1" s="1"/>
  <c r="I121" i="1" s="1"/>
  <c r="J121" i="1" s="1"/>
  <c r="K121" i="1" s="1"/>
  <c r="L121" i="1" s="1"/>
  <c r="M121" i="1" s="1"/>
  <c r="N121" i="1" s="1"/>
  <c r="O121" i="1" s="1"/>
  <c r="D92" i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C88" i="1"/>
  <c r="D88" i="1" s="1"/>
  <c r="E88" i="1" s="1"/>
  <c r="F88" i="1" s="1"/>
  <c r="G88" i="1" s="1"/>
  <c r="H88" i="1" s="1"/>
  <c r="I88" i="1" s="1"/>
  <c r="J88" i="1" s="1"/>
  <c r="K88" i="1" s="1"/>
  <c r="L88" i="1" s="1"/>
  <c r="M88" i="1" s="1"/>
  <c r="N88" i="1" s="1"/>
  <c r="O88" i="1" s="1"/>
  <c r="C77" i="1"/>
  <c r="D77" i="1" s="1"/>
  <c r="E77" i="1" s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B42" i="1"/>
  <c r="C70" i="1"/>
  <c r="D70" i="1" s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C66" i="1"/>
  <c r="D66" i="1" s="1"/>
  <c r="G59" i="1"/>
  <c r="H59" i="1" s="1"/>
  <c r="I59" i="1" s="1"/>
  <c r="J59" i="1" s="1"/>
  <c r="K59" i="1" s="1"/>
  <c r="L59" i="1" s="1"/>
  <c r="M59" i="1" s="1"/>
  <c r="N59" i="1" s="1"/>
  <c r="O59" i="1" s="1"/>
  <c r="C44" i="1"/>
  <c r="D44" i="1" s="1"/>
  <c r="E44" i="1" s="1"/>
  <c r="F44" i="1" s="1"/>
  <c r="G44" i="1" s="1"/>
  <c r="H44" i="1" s="1"/>
  <c r="I44" i="1" s="1"/>
  <c r="J44" i="1" s="1"/>
  <c r="K44" i="1" s="1"/>
  <c r="L44" i="1" s="1"/>
  <c r="M44" i="1" s="1"/>
  <c r="N44" i="1" s="1"/>
  <c r="O44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G48" i="1"/>
  <c r="H48" i="1" s="1"/>
  <c r="I48" i="1" s="1"/>
  <c r="J48" i="1" s="1"/>
  <c r="K48" i="1" s="1"/>
  <c r="L48" i="1" s="1"/>
  <c r="M48" i="1" s="1"/>
  <c r="N48" i="1" s="1"/>
  <c r="O48" i="1" s="1"/>
  <c r="B39" i="1"/>
  <c r="B38" i="1"/>
  <c r="C38" i="1" s="1"/>
  <c r="D38" i="1" s="1"/>
  <c r="E38" i="1" s="1"/>
  <c r="F38" i="1" s="1"/>
  <c r="G38" i="1" s="1"/>
  <c r="H38" i="1" s="1"/>
  <c r="I38" i="1" s="1"/>
  <c r="E28" i="1"/>
  <c r="F28" i="1" s="1"/>
  <c r="G28" i="1" s="1"/>
  <c r="D27" i="1"/>
  <c r="C26" i="1"/>
  <c r="C32" i="1" s="1"/>
  <c r="C31" i="1" s="1"/>
  <c r="B32" i="1"/>
  <c r="B31" i="1" s="1"/>
  <c r="B21" i="1"/>
  <c r="B20" i="1" s="1"/>
  <c r="E17" i="1"/>
  <c r="F17" i="1" s="1"/>
  <c r="G17" i="1" s="1"/>
  <c r="D16" i="1"/>
  <c r="E16" i="1" s="1"/>
  <c r="F16" i="1" s="1"/>
  <c r="G16" i="1" s="1"/>
  <c r="H16" i="1" s="1"/>
  <c r="I16" i="1" s="1"/>
  <c r="D26" i="1" l="1"/>
  <c r="E26" i="1" s="1"/>
  <c r="F26" i="1" s="1"/>
  <c r="G26" i="1" s="1"/>
  <c r="H26" i="1" s="1"/>
  <c r="I26" i="1" s="1"/>
  <c r="J26" i="1" s="1"/>
  <c r="K26" i="1" s="1"/>
  <c r="E27" i="1"/>
  <c r="C15" i="1"/>
  <c r="C21" i="1" s="1"/>
  <c r="C20" i="1" s="1"/>
  <c r="B9" i="1"/>
  <c r="B10" i="1"/>
  <c r="D5" i="1"/>
  <c r="E5" i="1" s="1"/>
  <c r="F5" i="1" s="1"/>
  <c r="G5" i="1" s="1"/>
  <c r="H5" i="1" s="1"/>
  <c r="I5" i="1" s="1"/>
  <c r="C4" i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O10" i="1" s="1"/>
  <c r="O9" i="1" s="1"/>
  <c r="C10" i="1" l="1"/>
  <c r="C9" i="1" s="1"/>
  <c r="J32" i="1"/>
  <c r="J31" i="1" s="1"/>
  <c r="G10" i="1"/>
  <c r="G9" i="1" s="1"/>
  <c r="I10" i="1"/>
  <c r="I9" i="1" s="1"/>
  <c r="K10" i="1"/>
  <c r="K9" i="1" s="1"/>
  <c r="D15" i="1"/>
  <c r="E15" i="1" s="1"/>
  <c r="F15" i="1" s="1"/>
  <c r="D32" i="1"/>
  <c r="D31" i="1" s="1"/>
  <c r="G15" i="1"/>
  <c r="F21" i="1"/>
  <c r="F20" i="1" s="1"/>
  <c r="D10" i="1"/>
  <c r="D9" i="1" s="1"/>
  <c r="H10" i="1"/>
  <c r="H9" i="1" s="1"/>
  <c r="L10" i="1"/>
  <c r="L9" i="1" s="1"/>
  <c r="E10" i="1"/>
  <c r="E9" i="1" s="1"/>
  <c r="M10" i="1"/>
  <c r="M9" i="1" s="1"/>
  <c r="D21" i="1"/>
  <c r="D20" i="1" s="1"/>
  <c r="F10" i="1"/>
  <c r="F9" i="1" s="1"/>
  <c r="J10" i="1"/>
  <c r="J9" i="1" s="1"/>
  <c r="N10" i="1"/>
  <c r="N9" i="1" s="1"/>
  <c r="E21" i="1"/>
  <c r="E20" i="1" s="1"/>
  <c r="L26" i="1"/>
  <c r="K32" i="1"/>
  <c r="K31" i="1" s="1"/>
  <c r="F27" i="1"/>
  <c r="E32" i="1"/>
  <c r="E31" i="1" s="1"/>
  <c r="B152" i="1"/>
  <c r="B150" i="1" s="1"/>
  <c r="E149" i="1"/>
  <c r="F149" i="1" s="1"/>
  <c r="B148" i="1"/>
  <c r="C148" i="1" s="1"/>
  <c r="B141" i="1"/>
  <c r="B139" i="1" s="1"/>
  <c r="E138" i="1"/>
  <c r="F138" i="1" s="1"/>
  <c r="G138" i="1" s="1"/>
  <c r="B137" i="1"/>
  <c r="C142" i="1" s="1"/>
  <c r="C141" i="1" s="1"/>
  <c r="C140" i="1" s="1"/>
  <c r="C139" i="1" s="1"/>
  <c r="B130" i="1"/>
  <c r="B128" i="1" s="1"/>
  <c r="B126" i="1"/>
  <c r="B119" i="1"/>
  <c r="B117" i="1" s="1"/>
  <c r="E116" i="1"/>
  <c r="B115" i="1"/>
  <c r="C114" i="1"/>
  <c r="D114" i="1" s="1"/>
  <c r="B104" i="1"/>
  <c r="C104" i="1" s="1"/>
  <c r="B97" i="1"/>
  <c r="B95" i="1" s="1"/>
  <c r="B93" i="1"/>
  <c r="B86" i="1"/>
  <c r="B84" i="1" s="1"/>
  <c r="E83" i="1"/>
  <c r="F83" i="1" s="1"/>
  <c r="G83" i="1" s="1"/>
  <c r="B82" i="1"/>
  <c r="C120" i="1" l="1"/>
  <c r="C119" i="1" s="1"/>
  <c r="C118" i="1" s="1"/>
  <c r="C117" i="1" s="1"/>
  <c r="B149" i="1"/>
  <c r="C153" i="1"/>
  <c r="C152" i="1" s="1"/>
  <c r="C151" i="1" s="1"/>
  <c r="C150" i="1" s="1"/>
  <c r="C82" i="1"/>
  <c r="D82" i="1" s="1"/>
  <c r="E82" i="1" s="1"/>
  <c r="F82" i="1" s="1"/>
  <c r="G82" i="1" s="1"/>
  <c r="H82" i="1" s="1"/>
  <c r="B138" i="1"/>
  <c r="H15" i="1"/>
  <c r="G21" i="1"/>
  <c r="G20" i="1" s="1"/>
  <c r="C131" i="1"/>
  <c r="C130" i="1" s="1"/>
  <c r="C129" i="1" s="1"/>
  <c r="C128" i="1" s="1"/>
  <c r="C126" i="1"/>
  <c r="D126" i="1" s="1"/>
  <c r="E126" i="1" s="1"/>
  <c r="F126" i="1" s="1"/>
  <c r="G126" i="1" s="1"/>
  <c r="B127" i="1"/>
  <c r="B116" i="1"/>
  <c r="C109" i="1"/>
  <c r="C108" i="1" s="1"/>
  <c r="C106" i="1" s="1"/>
  <c r="C98" i="1"/>
  <c r="C97" i="1" s="1"/>
  <c r="C96" i="1" s="1"/>
  <c r="C95" i="1" s="1"/>
  <c r="B94" i="1"/>
  <c r="B83" i="1"/>
  <c r="L32" i="1"/>
  <c r="L31" i="1" s="1"/>
  <c r="M26" i="1"/>
  <c r="G27" i="1"/>
  <c r="F32" i="1"/>
  <c r="F31" i="1" s="1"/>
  <c r="D148" i="1"/>
  <c r="D104" i="1"/>
  <c r="I15" i="1" l="1"/>
  <c r="H21" i="1"/>
  <c r="H20" i="1" s="1"/>
  <c r="C87" i="1"/>
  <c r="C86" i="1" s="1"/>
  <c r="C85" i="1" s="1"/>
  <c r="C84" i="1" s="1"/>
  <c r="L43" i="1"/>
  <c r="L42" i="1" s="1"/>
  <c r="N26" i="1"/>
  <c r="M32" i="1"/>
  <c r="M31" i="1" s="1"/>
  <c r="H27" i="1"/>
  <c r="G32" i="1"/>
  <c r="G31" i="1" s="1"/>
  <c r="E148" i="1"/>
  <c r="D153" i="1"/>
  <c r="D152" i="1" s="1"/>
  <c r="D151" i="1" s="1"/>
  <c r="D150" i="1" s="1"/>
  <c r="D142" i="1"/>
  <c r="D141" i="1" s="1"/>
  <c r="D140" i="1" s="1"/>
  <c r="D139" i="1" s="1"/>
  <c r="D131" i="1"/>
  <c r="D130" i="1" s="1"/>
  <c r="D129" i="1" s="1"/>
  <c r="D128" i="1" s="1"/>
  <c r="D120" i="1"/>
  <c r="D119" i="1" s="1"/>
  <c r="D118" i="1" s="1"/>
  <c r="D117" i="1" s="1"/>
  <c r="D109" i="1"/>
  <c r="D108" i="1" s="1"/>
  <c r="D106" i="1" s="1"/>
  <c r="E104" i="1"/>
  <c r="D98" i="1"/>
  <c r="D97" i="1" s="1"/>
  <c r="D96" i="1" s="1"/>
  <c r="D95" i="1" s="1"/>
  <c r="D87" i="1"/>
  <c r="D86" i="1" s="1"/>
  <c r="D85" i="1" s="1"/>
  <c r="D84" i="1" s="1"/>
  <c r="B60" i="1"/>
  <c r="B64" i="1"/>
  <c r="B108" i="1" s="1"/>
  <c r="B106" i="1" l="1"/>
  <c r="B105" i="1"/>
  <c r="J15" i="1"/>
  <c r="I21" i="1"/>
  <c r="I20" i="1" s="1"/>
  <c r="M43" i="1"/>
  <c r="M42" i="1" s="1"/>
  <c r="H32" i="1"/>
  <c r="H31" i="1" s="1"/>
  <c r="I27" i="1"/>
  <c r="I32" i="1" s="1"/>
  <c r="I31" i="1" s="1"/>
  <c r="O26" i="1"/>
  <c r="O32" i="1" s="1"/>
  <c r="O31" i="1" s="1"/>
  <c r="N32" i="1"/>
  <c r="N31" i="1" s="1"/>
  <c r="F148" i="1"/>
  <c r="E153" i="1"/>
  <c r="E152" i="1" s="1"/>
  <c r="E151" i="1" s="1"/>
  <c r="E150" i="1" s="1"/>
  <c r="E142" i="1"/>
  <c r="E141" i="1" s="1"/>
  <c r="E140" i="1" s="1"/>
  <c r="E139" i="1" s="1"/>
  <c r="E131" i="1"/>
  <c r="E130" i="1" s="1"/>
  <c r="E129" i="1" s="1"/>
  <c r="E128" i="1" s="1"/>
  <c r="E120" i="1"/>
  <c r="E119" i="1" s="1"/>
  <c r="E118" i="1" s="1"/>
  <c r="E117" i="1" s="1"/>
  <c r="F104" i="1"/>
  <c r="E109" i="1"/>
  <c r="E108" i="1" s="1"/>
  <c r="E106" i="1" s="1"/>
  <c r="E98" i="1"/>
  <c r="E97" i="1" s="1"/>
  <c r="E96" i="1" s="1"/>
  <c r="E95" i="1" s="1"/>
  <c r="E87" i="1"/>
  <c r="E86" i="1" s="1"/>
  <c r="E85" i="1" s="1"/>
  <c r="E84" i="1" s="1"/>
  <c r="C65" i="1"/>
  <c r="B49" i="1"/>
  <c r="B53" i="1"/>
  <c r="B50" i="1" s="1"/>
  <c r="C54" i="1"/>
  <c r="E72" i="1"/>
  <c r="F72" i="1" s="1"/>
  <c r="K15" i="1" l="1"/>
  <c r="J21" i="1"/>
  <c r="J20" i="1" s="1"/>
  <c r="O43" i="1"/>
  <c r="O42" i="1" s="1"/>
  <c r="N43" i="1"/>
  <c r="N42" i="1" s="1"/>
  <c r="F153" i="1"/>
  <c r="F152" i="1" s="1"/>
  <c r="F151" i="1" s="1"/>
  <c r="F150" i="1" s="1"/>
  <c r="G148" i="1"/>
  <c r="F142" i="1"/>
  <c r="F141" i="1" s="1"/>
  <c r="F140" i="1" s="1"/>
  <c r="F139" i="1" s="1"/>
  <c r="F131" i="1"/>
  <c r="F130" i="1" s="1"/>
  <c r="F129" i="1" s="1"/>
  <c r="F128" i="1" s="1"/>
  <c r="F120" i="1"/>
  <c r="F119" i="1" s="1"/>
  <c r="F118" i="1" s="1"/>
  <c r="F117" i="1" s="1"/>
  <c r="F109" i="1"/>
  <c r="F108" i="1" s="1"/>
  <c r="F106" i="1" s="1"/>
  <c r="G104" i="1"/>
  <c r="F98" i="1"/>
  <c r="F97" i="1" s="1"/>
  <c r="F96" i="1" s="1"/>
  <c r="F95" i="1" s="1"/>
  <c r="F87" i="1"/>
  <c r="F86" i="1" s="1"/>
  <c r="F85" i="1" s="1"/>
  <c r="F84" i="1" s="1"/>
  <c r="B51" i="1"/>
  <c r="B71" i="1"/>
  <c r="C71" i="1" s="1"/>
  <c r="D71" i="1" s="1"/>
  <c r="E71" i="1" s="1"/>
  <c r="F71" i="1" s="1"/>
  <c r="G71" i="1" s="1"/>
  <c r="B75" i="1"/>
  <c r="B72" i="1" s="1"/>
  <c r="L15" i="1" l="1"/>
  <c r="K21" i="1"/>
  <c r="K20" i="1" s="1"/>
  <c r="G153" i="1"/>
  <c r="G152" i="1" s="1"/>
  <c r="G151" i="1" s="1"/>
  <c r="G150" i="1" s="1"/>
  <c r="H148" i="1"/>
  <c r="G142" i="1"/>
  <c r="G141" i="1" s="1"/>
  <c r="G140" i="1" s="1"/>
  <c r="G139" i="1" s="1"/>
  <c r="G131" i="1"/>
  <c r="G130" i="1" s="1"/>
  <c r="G129" i="1" s="1"/>
  <c r="G128" i="1" s="1"/>
  <c r="G120" i="1"/>
  <c r="G119" i="1" s="1"/>
  <c r="G118" i="1" s="1"/>
  <c r="G117" i="1" s="1"/>
  <c r="G109" i="1"/>
  <c r="G108" i="1" s="1"/>
  <c r="G106" i="1" s="1"/>
  <c r="H104" i="1"/>
  <c r="G98" i="1"/>
  <c r="G97" i="1" s="1"/>
  <c r="G96" i="1" s="1"/>
  <c r="G95" i="1" s="1"/>
  <c r="G87" i="1"/>
  <c r="G86" i="1" s="1"/>
  <c r="G85" i="1" s="1"/>
  <c r="G84" i="1" s="1"/>
  <c r="C76" i="1"/>
  <c r="B73" i="1"/>
  <c r="O65" i="1"/>
  <c r="O64" i="1" s="1"/>
  <c r="O54" i="1"/>
  <c r="O53" i="1" s="1"/>
  <c r="O52" i="1" s="1"/>
  <c r="O51" i="1" s="1"/>
  <c r="O41" i="1"/>
  <c r="O40" i="1" s="1"/>
  <c r="N65" i="1"/>
  <c r="N64" i="1" s="1"/>
  <c r="M65" i="1"/>
  <c r="M64" i="1" s="1"/>
  <c r="M15" i="1" l="1"/>
  <c r="L21" i="1"/>
  <c r="L20" i="1" s="1"/>
  <c r="I148" i="1"/>
  <c r="H153" i="1"/>
  <c r="H152" i="1" s="1"/>
  <c r="H151" i="1" s="1"/>
  <c r="H150" i="1" s="1"/>
  <c r="H142" i="1"/>
  <c r="H141" i="1" s="1"/>
  <c r="H140" i="1" s="1"/>
  <c r="H139" i="1" s="1"/>
  <c r="H131" i="1"/>
  <c r="H130" i="1" s="1"/>
  <c r="H129" i="1" s="1"/>
  <c r="H128" i="1" s="1"/>
  <c r="H120" i="1"/>
  <c r="H119" i="1" s="1"/>
  <c r="H118" i="1" s="1"/>
  <c r="H117" i="1" s="1"/>
  <c r="I104" i="1"/>
  <c r="H109" i="1"/>
  <c r="H108" i="1" s="1"/>
  <c r="H106" i="1" s="1"/>
  <c r="H98" i="1"/>
  <c r="H97" i="1" s="1"/>
  <c r="H96" i="1" s="1"/>
  <c r="H95" i="1" s="1"/>
  <c r="H87" i="1"/>
  <c r="H86" i="1" s="1"/>
  <c r="H85" i="1" s="1"/>
  <c r="H84" i="1" s="1"/>
  <c r="D76" i="1"/>
  <c r="D75" i="1" s="1"/>
  <c r="D74" i="1" s="1"/>
  <c r="D73" i="1" s="1"/>
  <c r="L65" i="1"/>
  <c r="L64" i="1" s="1"/>
  <c r="H65" i="1"/>
  <c r="H64" i="1" s="1"/>
  <c r="K65" i="1"/>
  <c r="K64" i="1" s="1"/>
  <c r="G65" i="1"/>
  <c r="G64" i="1" s="1"/>
  <c r="J65" i="1"/>
  <c r="J64" i="1" s="1"/>
  <c r="F65" i="1"/>
  <c r="F64" i="1" s="1"/>
  <c r="I65" i="1"/>
  <c r="I64" i="1" s="1"/>
  <c r="N15" i="1" l="1"/>
  <c r="M21" i="1"/>
  <c r="M20" i="1" s="1"/>
  <c r="J148" i="1"/>
  <c r="I153" i="1"/>
  <c r="I152" i="1" s="1"/>
  <c r="I151" i="1" s="1"/>
  <c r="I150" i="1" s="1"/>
  <c r="I142" i="1"/>
  <c r="I141" i="1" s="1"/>
  <c r="I140" i="1" s="1"/>
  <c r="I139" i="1" s="1"/>
  <c r="I131" i="1"/>
  <c r="I130" i="1" s="1"/>
  <c r="I129" i="1" s="1"/>
  <c r="I128" i="1" s="1"/>
  <c r="I120" i="1"/>
  <c r="I119" i="1" s="1"/>
  <c r="I118" i="1" s="1"/>
  <c r="I117" i="1" s="1"/>
  <c r="J104" i="1"/>
  <c r="I109" i="1"/>
  <c r="I108" i="1" s="1"/>
  <c r="I106" i="1" s="1"/>
  <c r="I98" i="1"/>
  <c r="I97" i="1" s="1"/>
  <c r="I96" i="1" s="1"/>
  <c r="I95" i="1" s="1"/>
  <c r="I87" i="1"/>
  <c r="I86" i="1" s="1"/>
  <c r="I85" i="1" s="1"/>
  <c r="I84" i="1" s="1"/>
  <c r="E76" i="1"/>
  <c r="E75" i="1" s="1"/>
  <c r="E74" i="1" s="1"/>
  <c r="E73" i="1" s="1"/>
  <c r="C64" i="1"/>
  <c r="N41" i="1"/>
  <c r="N40" i="1" s="1"/>
  <c r="M41" i="1"/>
  <c r="M40" i="1" s="1"/>
  <c r="O15" i="1" l="1"/>
  <c r="O21" i="1" s="1"/>
  <c r="O20" i="1" s="1"/>
  <c r="N21" i="1"/>
  <c r="N20" i="1" s="1"/>
  <c r="J153" i="1"/>
  <c r="J152" i="1" s="1"/>
  <c r="J151" i="1" s="1"/>
  <c r="J150" i="1" s="1"/>
  <c r="K148" i="1"/>
  <c r="J142" i="1"/>
  <c r="J141" i="1" s="1"/>
  <c r="J140" i="1" s="1"/>
  <c r="J139" i="1" s="1"/>
  <c r="J131" i="1"/>
  <c r="J130" i="1" s="1"/>
  <c r="J129" i="1" s="1"/>
  <c r="J128" i="1" s="1"/>
  <c r="J120" i="1"/>
  <c r="J119" i="1" s="1"/>
  <c r="J118" i="1" s="1"/>
  <c r="J117" i="1" s="1"/>
  <c r="K104" i="1"/>
  <c r="J109" i="1"/>
  <c r="J108" i="1" s="1"/>
  <c r="J106" i="1" s="1"/>
  <c r="J98" i="1"/>
  <c r="J97" i="1" s="1"/>
  <c r="J96" i="1" s="1"/>
  <c r="J95" i="1" s="1"/>
  <c r="J87" i="1"/>
  <c r="J86" i="1" s="1"/>
  <c r="J85" i="1" s="1"/>
  <c r="J84" i="1" s="1"/>
  <c r="F76" i="1"/>
  <c r="F75" i="1" s="1"/>
  <c r="F74" i="1" s="1"/>
  <c r="F73" i="1" s="1"/>
  <c r="L41" i="1"/>
  <c r="L40" i="1" s="1"/>
  <c r="K153" i="1" l="1"/>
  <c r="K152" i="1" s="1"/>
  <c r="K151" i="1" s="1"/>
  <c r="K150" i="1" s="1"/>
  <c r="L148" i="1"/>
  <c r="K142" i="1"/>
  <c r="K141" i="1" s="1"/>
  <c r="K140" i="1" s="1"/>
  <c r="K139" i="1" s="1"/>
  <c r="K131" i="1"/>
  <c r="K130" i="1" s="1"/>
  <c r="K129" i="1" s="1"/>
  <c r="K128" i="1" s="1"/>
  <c r="K120" i="1"/>
  <c r="K119" i="1" s="1"/>
  <c r="K118" i="1" s="1"/>
  <c r="K117" i="1" s="1"/>
  <c r="K109" i="1"/>
  <c r="K108" i="1" s="1"/>
  <c r="K106" i="1" s="1"/>
  <c r="L104" i="1"/>
  <c r="K98" i="1"/>
  <c r="K97" i="1" s="1"/>
  <c r="K96" i="1" s="1"/>
  <c r="K95" i="1" s="1"/>
  <c r="K87" i="1"/>
  <c r="K86" i="1" s="1"/>
  <c r="K85" i="1" s="1"/>
  <c r="K84" i="1" s="1"/>
  <c r="G76" i="1"/>
  <c r="G75" i="1" s="1"/>
  <c r="G74" i="1" s="1"/>
  <c r="G73" i="1" s="1"/>
  <c r="N54" i="1"/>
  <c r="N53" i="1" s="1"/>
  <c r="N52" i="1" s="1"/>
  <c r="N51" i="1" s="1"/>
  <c r="D54" i="1"/>
  <c r="D53" i="1" s="1"/>
  <c r="D52" i="1" s="1"/>
  <c r="D51" i="1" s="1"/>
  <c r="M54" i="1"/>
  <c r="M53" i="1" s="1"/>
  <c r="M52" i="1" s="1"/>
  <c r="M51" i="1" s="1"/>
  <c r="C53" i="1"/>
  <c r="C52" i="1" s="1"/>
  <c r="C51" i="1" s="1"/>
  <c r="M148" i="1" l="1"/>
  <c r="L153" i="1"/>
  <c r="L152" i="1" s="1"/>
  <c r="L151" i="1" s="1"/>
  <c r="L150" i="1" s="1"/>
  <c r="L142" i="1"/>
  <c r="L141" i="1" s="1"/>
  <c r="L140" i="1" s="1"/>
  <c r="L139" i="1" s="1"/>
  <c r="L131" i="1"/>
  <c r="L130" i="1" s="1"/>
  <c r="L129" i="1" s="1"/>
  <c r="L128" i="1" s="1"/>
  <c r="L120" i="1"/>
  <c r="L119" i="1" s="1"/>
  <c r="L118" i="1" s="1"/>
  <c r="L117" i="1" s="1"/>
  <c r="L109" i="1"/>
  <c r="L108" i="1" s="1"/>
  <c r="L106" i="1" s="1"/>
  <c r="M104" i="1"/>
  <c r="L98" i="1"/>
  <c r="L97" i="1" s="1"/>
  <c r="L96" i="1" s="1"/>
  <c r="L95" i="1" s="1"/>
  <c r="L87" i="1"/>
  <c r="L86" i="1" s="1"/>
  <c r="L85" i="1" s="1"/>
  <c r="L84" i="1" s="1"/>
  <c r="H76" i="1"/>
  <c r="H75" i="1" s="1"/>
  <c r="H74" i="1" s="1"/>
  <c r="H73" i="1" s="1"/>
  <c r="I54" i="1"/>
  <c r="I53" i="1" s="1"/>
  <c r="I52" i="1" s="1"/>
  <c r="I51" i="1" s="1"/>
  <c r="E54" i="1"/>
  <c r="E53" i="1" s="1"/>
  <c r="E52" i="1" s="1"/>
  <c r="E51" i="1" s="1"/>
  <c r="L54" i="1"/>
  <c r="L53" i="1" s="1"/>
  <c r="L52" i="1" s="1"/>
  <c r="L51" i="1" s="1"/>
  <c r="H54" i="1"/>
  <c r="H53" i="1" s="1"/>
  <c r="H52" i="1" s="1"/>
  <c r="H51" i="1" s="1"/>
  <c r="K54" i="1"/>
  <c r="K53" i="1" s="1"/>
  <c r="K52" i="1" s="1"/>
  <c r="K51" i="1" s="1"/>
  <c r="G54" i="1"/>
  <c r="G53" i="1" s="1"/>
  <c r="G52" i="1" s="1"/>
  <c r="G51" i="1" s="1"/>
  <c r="J54" i="1"/>
  <c r="J53" i="1" s="1"/>
  <c r="J52" i="1" s="1"/>
  <c r="J51" i="1" s="1"/>
  <c r="F54" i="1"/>
  <c r="F53" i="1" s="1"/>
  <c r="F52" i="1" s="1"/>
  <c r="F51" i="1" s="1"/>
  <c r="N148" i="1" l="1"/>
  <c r="M153" i="1"/>
  <c r="M152" i="1" s="1"/>
  <c r="M151" i="1" s="1"/>
  <c r="M150" i="1" s="1"/>
  <c r="M142" i="1"/>
  <c r="M141" i="1" s="1"/>
  <c r="M140" i="1" s="1"/>
  <c r="M139" i="1" s="1"/>
  <c r="M131" i="1"/>
  <c r="M130" i="1" s="1"/>
  <c r="M129" i="1" s="1"/>
  <c r="M128" i="1" s="1"/>
  <c r="M120" i="1"/>
  <c r="M119" i="1" s="1"/>
  <c r="M118" i="1" s="1"/>
  <c r="M117" i="1" s="1"/>
  <c r="N104" i="1"/>
  <c r="M109" i="1"/>
  <c r="M108" i="1" s="1"/>
  <c r="M106" i="1" s="1"/>
  <c r="M98" i="1"/>
  <c r="M97" i="1" s="1"/>
  <c r="M96" i="1" s="1"/>
  <c r="M95" i="1" s="1"/>
  <c r="M87" i="1"/>
  <c r="M86" i="1" s="1"/>
  <c r="M85" i="1" s="1"/>
  <c r="M84" i="1" s="1"/>
  <c r="I76" i="1"/>
  <c r="I75" i="1" s="1"/>
  <c r="I74" i="1" s="1"/>
  <c r="I73" i="1" s="1"/>
  <c r="N153" i="1" l="1"/>
  <c r="N152" i="1" s="1"/>
  <c r="N151" i="1" s="1"/>
  <c r="N150" i="1" s="1"/>
  <c r="O148" i="1"/>
  <c r="O153" i="1" s="1"/>
  <c r="O152" i="1" s="1"/>
  <c r="O151" i="1" s="1"/>
  <c r="O150" i="1" s="1"/>
  <c r="O142" i="1"/>
  <c r="O141" i="1" s="1"/>
  <c r="O140" i="1" s="1"/>
  <c r="O139" i="1" s="1"/>
  <c r="N142" i="1"/>
  <c r="N141" i="1" s="1"/>
  <c r="N140" i="1" s="1"/>
  <c r="N139" i="1" s="1"/>
  <c r="N131" i="1"/>
  <c r="N130" i="1" s="1"/>
  <c r="N129" i="1" s="1"/>
  <c r="N128" i="1" s="1"/>
  <c r="O131" i="1"/>
  <c r="O130" i="1" s="1"/>
  <c r="O129" i="1" s="1"/>
  <c r="O128" i="1" s="1"/>
  <c r="N120" i="1"/>
  <c r="N119" i="1" s="1"/>
  <c r="N118" i="1" s="1"/>
  <c r="N117" i="1" s="1"/>
  <c r="O120" i="1"/>
  <c r="O119" i="1" s="1"/>
  <c r="O118" i="1" s="1"/>
  <c r="O117" i="1" s="1"/>
  <c r="O104" i="1"/>
  <c r="O109" i="1" s="1"/>
  <c r="O108" i="1" s="1"/>
  <c r="O106" i="1" s="1"/>
  <c r="N109" i="1"/>
  <c r="N108" i="1" s="1"/>
  <c r="N106" i="1" s="1"/>
  <c r="N98" i="1"/>
  <c r="N97" i="1" s="1"/>
  <c r="N96" i="1" s="1"/>
  <c r="N95" i="1" s="1"/>
  <c r="O98" i="1"/>
  <c r="O97" i="1" s="1"/>
  <c r="O96" i="1" s="1"/>
  <c r="O95" i="1" s="1"/>
  <c r="N87" i="1"/>
  <c r="N86" i="1" s="1"/>
  <c r="N85" i="1" s="1"/>
  <c r="N84" i="1" s="1"/>
  <c r="O87" i="1"/>
  <c r="O86" i="1" s="1"/>
  <c r="O85" i="1" s="1"/>
  <c r="O84" i="1" s="1"/>
  <c r="J76" i="1"/>
  <c r="J75" i="1" s="1"/>
  <c r="J74" i="1" s="1"/>
  <c r="J73" i="1" s="1"/>
  <c r="K76" i="1" l="1"/>
  <c r="K75" i="1" s="1"/>
  <c r="K74" i="1" s="1"/>
  <c r="K73" i="1" s="1"/>
  <c r="L76" i="1" l="1"/>
  <c r="L75" i="1" s="1"/>
  <c r="L74" i="1" s="1"/>
  <c r="L73" i="1" s="1"/>
  <c r="M76" i="1" l="1"/>
  <c r="M75" i="1" s="1"/>
  <c r="M74" i="1" s="1"/>
  <c r="M73" i="1" s="1"/>
  <c r="O76" i="1" l="1"/>
  <c r="O75" i="1" s="1"/>
  <c r="O74" i="1" s="1"/>
  <c r="O73" i="1" s="1"/>
  <c r="N76" i="1"/>
  <c r="N75" i="1" s="1"/>
  <c r="N74" i="1" s="1"/>
  <c r="N73" i="1" s="1"/>
  <c r="C75" i="1" l="1"/>
  <c r="C74" i="1" l="1"/>
  <c r="C73" i="1" s="1"/>
  <c r="E65" i="1" l="1"/>
  <c r="E64" i="1" s="1"/>
  <c r="D65" i="1"/>
  <c r="D64" i="1" s="1"/>
  <c r="J43" i="1" l="1"/>
  <c r="D43" i="1"/>
  <c r="H43" i="1"/>
  <c r="G43" i="1"/>
  <c r="I43" i="1"/>
  <c r="C43" i="1"/>
  <c r="F43" i="1"/>
  <c r="E43" i="1"/>
  <c r="K43" i="1"/>
  <c r="F42" i="1" l="1"/>
  <c r="F41" i="1" s="1"/>
  <c r="F40" i="1" s="1"/>
  <c r="H42" i="1"/>
  <c r="H41" i="1" s="1"/>
  <c r="H40" i="1" s="1"/>
  <c r="C42" i="1"/>
  <c r="C41" i="1" s="1"/>
  <c r="C40" i="1" s="1"/>
  <c r="D42" i="1"/>
  <c r="D41" i="1" s="1"/>
  <c r="D40" i="1" s="1"/>
  <c r="J42" i="1"/>
  <c r="J41" i="1" s="1"/>
  <c r="J40" i="1" s="1"/>
  <c r="K42" i="1"/>
  <c r="K41" i="1" s="1"/>
  <c r="K40" i="1" s="1"/>
  <c r="I42" i="1"/>
  <c r="I41" i="1" s="1"/>
  <c r="I40" i="1" s="1"/>
  <c r="E42" i="1"/>
  <c r="E41" i="1" s="1"/>
  <c r="E40" i="1" s="1"/>
  <c r="G42" i="1"/>
  <c r="G41" i="1" s="1"/>
  <c r="G40" i="1" s="1"/>
  <c r="B40" i="1"/>
</calcChain>
</file>

<file path=xl/comments1.xml><?xml version="1.0" encoding="utf-8"?>
<comments xmlns="http://schemas.openxmlformats.org/spreadsheetml/2006/main">
  <authors>
    <author>Otsmaa Sven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186"/>
          </rPr>
          <t>Otsmaa Sven:</t>
        </r>
        <r>
          <rPr>
            <sz val="9"/>
            <color indexed="81"/>
            <rFont val="Tahoma"/>
            <family val="2"/>
            <charset val="186"/>
          </rPr>
          <t xml:space="preserve">
Avastasime lekke, mille likvideerisime mai kuus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186"/>
          </rPr>
          <t>Otsmaa Sven:</t>
        </r>
        <r>
          <rPr>
            <sz val="9"/>
            <color indexed="81"/>
            <rFont val="Tahoma"/>
            <family val="2"/>
            <charset val="186"/>
          </rPr>
          <t xml:space="preserve">
Avastasime lekke, mille likvideerisime mai kuus</t>
        </r>
      </text>
    </comment>
  </commentList>
</comments>
</file>

<file path=xl/sharedStrings.xml><?xml version="1.0" encoding="utf-8"?>
<sst xmlns="http://schemas.openxmlformats.org/spreadsheetml/2006/main" count="149" uniqueCount="33">
  <si>
    <t>Näitaja</t>
  </si>
  <si>
    <t>Ühiskanalisatsiooniga varustatud elanike arv</t>
  </si>
  <si>
    <t>Elanike ühiktarbimine, l/in/d</t>
  </si>
  <si>
    <t>infiltratsioon, %</t>
  </si>
  <si>
    <r>
      <t>infiltratsioon,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</si>
  <si>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reoveepuhastamine,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</si>
  <si>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Ühiskanalisatsiooni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</si>
  <si>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Elanike ühiskanalisatsiooni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</si>
  <si>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Juriidiliste isikute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</si>
  <si>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t>Vahi alevik</t>
  </si>
  <si>
    <t>Reovesi juhitakse Tartusse</t>
  </si>
  <si>
    <t>Andmeid pole Tartu lähiümbruse kohta  eraldi välja toodud</t>
  </si>
  <si>
    <t>Kõrveküla alevik</t>
  </si>
  <si>
    <t>Tabivere alevik</t>
  </si>
  <si>
    <t>Tila küla</t>
  </si>
  <si>
    <t>Äksi alevik</t>
  </si>
  <si>
    <t>Lähte alevik</t>
  </si>
  <si>
    <t>Reovesi juhitakse Erala puhastile</t>
  </si>
  <si>
    <t>Vasula alevik</t>
  </si>
  <si>
    <r>
      <t>infiltratsioon,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</si>
  <si>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reoveepuhastamine,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</si>
  <si>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Ühiskanalisatsiooni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</si>
  <si>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Elanike ühiskanalisatsiooni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</si>
  <si>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Juriidiliste isikute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</si>
  <si>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t>Laeva küla</t>
  </si>
  <si>
    <t>Vedu küla</t>
  </si>
  <si>
    <t>Erala-Kärkna-Võibla külad</t>
  </si>
  <si>
    <t>Maarja-Magdaleena küla</t>
  </si>
  <si>
    <t>Tammistu küla</t>
  </si>
  <si>
    <t>Vesneri küla</t>
  </si>
  <si>
    <t>Sojamaa küla</t>
  </si>
  <si>
    <t>Alates aastast 2022 laieneb Äksi aleviku ühisveevärk ja -kanalisatsioon kagusse nn Kukulinna külla, mis tegelikult on administratsiivselt Äksi aleviku osa</t>
  </si>
  <si>
    <t>Reoveepuhasti võtab vastu Erala, Kärkna, Võibla külade ja Lähte aleviku reovee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</si>
</sst>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1" xfId="0" applyNumberFormat="1" applyBorder="1"/>
    <xf numFmtId="1" fontId="0" fillId="0" borderId="1" xfId="0" applyNumberFormat="1" applyBorder="1"/>
    <xf numFmtId="164" fontId="0" fillId="0" borderId="0" xfId="0" applyNumberFormat="1"/>
    <xf numFmtId="0" fontId="0" fillId="0" borderId="0" xfId="0" applyBorder="1"/>
    <xf numFmtId="0" fontId="0" fillId="0" borderId="0" xfId="0" applyFont="1"/>
    <xf numFmtId="0" fontId="0" fillId="0" borderId="1" xfId="0" applyFont="1" applyBorder="1"/>
    <xf numFmtId="1" fontId="0" fillId="0" borderId="1" xfId="0" applyNumberFormat="1" applyFont="1" applyBorder="1"/>
    <xf numFmtId="164" fontId="0" fillId="0" borderId="1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/>
    <xf numFmtId="0" fontId="0" fillId="0" borderId="3" xfId="0" applyBorder="1" applyAlignment="1"/>
    <xf numFmtId="164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154"/>
  <sheetViews>
    <sheetView tabSelected="1" topLeftCell="A76" workbookViewId="0">
      <selection activeCell="Q109" sqref="Q109"/>
    </sheetView>
  </sheetViews>
  <sheetFormatPr defaultRowHeight="15" x14ac:dyDescent="0.25"/>
  <cols>
    <col min="1" max="1" width="40.85546875" customWidth="1"/>
    <col min="2" max="2" width="8.5703125" customWidth="1"/>
  </cols>
  <sheetData>
    <row r="2" spans="1:15" x14ac:dyDescent="0.25">
      <c r="A2" s="2" t="s">
        <v>9</v>
      </c>
      <c r="B2" s="2"/>
    </row>
    <row r="3" spans="1:15" x14ac:dyDescent="0.25">
      <c r="A3" s="1" t="s">
        <v>0</v>
      </c>
      <c r="B3" s="1">
        <v>2018</v>
      </c>
      <c r="C3" s="1">
        <v>2019</v>
      </c>
      <c r="D3" s="1">
        <v>2020</v>
      </c>
      <c r="E3" s="1">
        <v>2021</v>
      </c>
      <c r="F3" s="1">
        <v>2022</v>
      </c>
      <c r="G3" s="1">
        <v>2023</v>
      </c>
      <c r="H3" s="1">
        <v>2024</v>
      </c>
      <c r="I3" s="1">
        <v>2025</v>
      </c>
      <c r="J3" s="1">
        <v>2026</v>
      </c>
      <c r="K3" s="1">
        <v>2027</v>
      </c>
      <c r="L3" s="1">
        <v>2028</v>
      </c>
      <c r="M3" s="1">
        <v>2029</v>
      </c>
      <c r="N3" s="1">
        <v>2030</v>
      </c>
      <c r="O3" s="1">
        <v>2031</v>
      </c>
    </row>
    <row r="4" spans="1:15" x14ac:dyDescent="0.25">
      <c r="A4" s="1" t="s">
        <v>1</v>
      </c>
      <c r="B4" s="1">
        <v>1250</v>
      </c>
      <c r="C4" s="1">
        <f>50+B4</f>
        <v>1300</v>
      </c>
      <c r="D4" s="1">
        <f t="shared" ref="D4:O4" si="0">50+C4</f>
        <v>1350</v>
      </c>
      <c r="E4" s="1">
        <f t="shared" si="0"/>
        <v>1400</v>
      </c>
      <c r="F4" s="1">
        <f t="shared" si="0"/>
        <v>1450</v>
      </c>
      <c r="G4" s="1">
        <f t="shared" si="0"/>
        <v>1500</v>
      </c>
      <c r="H4" s="1">
        <f t="shared" si="0"/>
        <v>1550</v>
      </c>
      <c r="I4" s="1">
        <f t="shared" si="0"/>
        <v>1600</v>
      </c>
      <c r="J4" s="1">
        <f t="shared" si="0"/>
        <v>1650</v>
      </c>
      <c r="K4" s="1">
        <f t="shared" si="0"/>
        <v>1700</v>
      </c>
      <c r="L4" s="1">
        <f t="shared" si="0"/>
        <v>1750</v>
      </c>
      <c r="M4" s="1">
        <f t="shared" si="0"/>
        <v>1800</v>
      </c>
      <c r="N4" s="1">
        <f t="shared" si="0"/>
        <v>1850</v>
      </c>
      <c r="O4" s="1">
        <f t="shared" si="0"/>
        <v>1900</v>
      </c>
    </row>
    <row r="5" spans="1:15" x14ac:dyDescent="0.25">
      <c r="A5" s="1" t="s">
        <v>2</v>
      </c>
      <c r="B5" s="4">
        <v>75</v>
      </c>
      <c r="C5" s="4">
        <v>75</v>
      </c>
      <c r="D5" s="4">
        <f>C5+1.5</f>
        <v>76.5</v>
      </c>
      <c r="E5" s="4">
        <f t="shared" ref="E5:I5" si="1">D5+1.5</f>
        <v>78</v>
      </c>
      <c r="F5" s="4">
        <f t="shared" si="1"/>
        <v>79.5</v>
      </c>
      <c r="G5" s="4">
        <f t="shared" si="1"/>
        <v>81</v>
      </c>
      <c r="H5" s="4">
        <f t="shared" si="1"/>
        <v>82.5</v>
      </c>
      <c r="I5" s="4">
        <f t="shared" si="1"/>
        <v>84</v>
      </c>
      <c r="J5" s="4">
        <v>85</v>
      </c>
      <c r="K5" s="4">
        <v>85</v>
      </c>
      <c r="L5" s="4">
        <v>85</v>
      </c>
      <c r="M5" s="4">
        <v>85</v>
      </c>
      <c r="N5" s="4">
        <v>85</v>
      </c>
      <c r="O5" s="4">
        <v>85</v>
      </c>
    </row>
    <row r="6" spans="1:15" x14ac:dyDescent="0.25">
      <c r="A6" s="1" t="s">
        <v>3</v>
      </c>
      <c r="B6" s="4">
        <v>15</v>
      </c>
      <c r="C6" s="4">
        <v>15</v>
      </c>
      <c r="D6" s="4">
        <v>15</v>
      </c>
      <c r="E6" s="4">
        <v>15</v>
      </c>
      <c r="F6" s="4">
        <v>15</v>
      </c>
      <c r="G6" s="4">
        <v>15</v>
      </c>
      <c r="H6" s="4">
        <v>15</v>
      </c>
      <c r="I6" s="4">
        <v>15</v>
      </c>
      <c r="J6" s="4">
        <v>15</v>
      </c>
      <c r="K6" s="4">
        <v>15</v>
      </c>
      <c r="L6" s="4">
        <v>15</v>
      </c>
      <c r="M6" s="4">
        <v>15</v>
      </c>
      <c r="N6" s="4">
        <v>15</v>
      </c>
      <c r="O6" s="4">
        <v>15</v>
      </c>
    </row>
    <row r="7" spans="1:15" ht="17.25" x14ac:dyDescent="0.25">
      <c r="A7" s="1" t="s">
        <v>4</v>
      </c>
      <c r="B7" s="22" t="s">
        <v>10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</row>
    <row r="8" spans="1:15" ht="17.25" x14ac:dyDescent="0.25">
      <c r="A8" s="1" t="s">
        <v>5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ht="17.25" x14ac:dyDescent="0.25">
      <c r="A9" s="1" t="s">
        <v>6</v>
      </c>
      <c r="B9" s="3">
        <f>B10</f>
        <v>93.75</v>
      </c>
      <c r="C9" s="3">
        <f>C10</f>
        <v>97.5</v>
      </c>
      <c r="D9" s="3">
        <f t="shared" ref="D9:O9" si="2">D10</f>
        <v>103.27500000000001</v>
      </c>
      <c r="E9" s="3">
        <f t="shared" si="2"/>
        <v>109.2</v>
      </c>
      <c r="F9" s="3">
        <f t="shared" si="2"/>
        <v>115.27500000000001</v>
      </c>
      <c r="G9" s="3">
        <f t="shared" si="2"/>
        <v>121.5</v>
      </c>
      <c r="H9" s="3">
        <f t="shared" si="2"/>
        <v>127.875</v>
      </c>
      <c r="I9" s="3">
        <f t="shared" si="2"/>
        <v>134.4</v>
      </c>
      <c r="J9" s="3">
        <f t="shared" si="2"/>
        <v>140.25</v>
      </c>
      <c r="K9" s="3">
        <f t="shared" si="2"/>
        <v>144.5</v>
      </c>
      <c r="L9" s="3">
        <f t="shared" si="2"/>
        <v>148.75</v>
      </c>
      <c r="M9" s="3">
        <f t="shared" si="2"/>
        <v>153</v>
      </c>
      <c r="N9" s="3">
        <f t="shared" si="2"/>
        <v>157.25</v>
      </c>
      <c r="O9" s="3">
        <f t="shared" si="2"/>
        <v>161.5</v>
      </c>
    </row>
    <row r="10" spans="1:15" ht="17.25" x14ac:dyDescent="0.25">
      <c r="A10" s="1" t="s">
        <v>7</v>
      </c>
      <c r="B10" s="3">
        <f>B5*B4/1000</f>
        <v>93.75</v>
      </c>
      <c r="C10" s="3">
        <f>C5*C4/1000</f>
        <v>97.5</v>
      </c>
      <c r="D10" s="3">
        <f t="shared" ref="D10:O10" si="3">D5*D4/1000</f>
        <v>103.27500000000001</v>
      </c>
      <c r="E10" s="3">
        <f t="shared" si="3"/>
        <v>109.2</v>
      </c>
      <c r="F10" s="3">
        <f t="shared" si="3"/>
        <v>115.27500000000001</v>
      </c>
      <c r="G10" s="3">
        <f t="shared" si="3"/>
        <v>121.5</v>
      </c>
      <c r="H10" s="3">
        <f t="shared" si="3"/>
        <v>127.875</v>
      </c>
      <c r="I10" s="3">
        <f t="shared" si="3"/>
        <v>134.4</v>
      </c>
      <c r="J10" s="3">
        <f t="shared" si="3"/>
        <v>140.25</v>
      </c>
      <c r="K10" s="3">
        <f t="shared" si="3"/>
        <v>144.5</v>
      </c>
      <c r="L10" s="3">
        <f t="shared" si="3"/>
        <v>148.75</v>
      </c>
      <c r="M10" s="3">
        <f t="shared" si="3"/>
        <v>153</v>
      </c>
      <c r="N10" s="3">
        <f t="shared" si="3"/>
        <v>157.25</v>
      </c>
      <c r="O10" s="3">
        <f t="shared" si="3"/>
        <v>161.5</v>
      </c>
    </row>
    <row r="11" spans="1:15" ht="17.25" x14ac:dyDescent="0.25">
      <c r="A11" s="1" t="s">
        <v>8</v>
      </c>
      <c r="B11" s="26" t="s">
        <v>11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1:15" x14ac:dyDescent="0.25">
      <c r="A12" s="6"/>
      <c r="B12" s="6"/>
      <c r="C12" s="6"/>
      <c r="D12" s="6"/>
    </row>
    <row r="13" spans="1:15" x14ac:dyDescent="0.25">
      <c r="A13" s="2" t="s">
        <v>12</v>
      </c>
      <c r="B13" s="2"/>
    </row>
    <row r="14" spans="1:15" x14ac:dyDescent="0.25">
      <c r="A14" s="1" t="s">
        <v>0</v>
      </c>
      <c r="B14" s="1">
        <v>2018</v>
      </c>
      <c r="C14" s="1">
        <v>2019</v>
      </c>
      <c r="D14" s="1">
        <v>2020</v>
      </c>
      <c r="E14" s="1">
        <v>2021</v>
      </c>
      <c r="F14" s="1">
        <v>2022</v>
      </c>
      <c r="G14" s="1">
        <v>2023</v>
      </c>
      <c r="H14" s="1">
        <v>2024</v>
      </c>
      <c r="I14" s="1">
        <v>2025</v>
      </c>
      <c r="J14" s="1">
        <v>2026</v>
      </c>
      <c r="K14" s="1">
        <v>2027</v>
      </c>
      <c r="L14" s="1">
        <v>2028</v>
      </c>
      <c r="M14" s="1">
        <v>2029</v>
      </c>
      <c r="N14" s="1">
        <v>2030</v>
      </c>
      <c r="O14" s="1">
        <v>2031</v>
      </c>
    </row>
    <row r="15" spans="1:15" x14ac:dyDescent="0.25">
      <c r="A15" s="1" t="s">
        <v>1</v>
      </c>
      <c r="B15" s="1">
        <v>750</v>
      </c>
      <c r="C15" s="1">
        <f>B15+5</f>
        <v>755</v>
      </c>
      <c r="D15" s="1">
        <f t="shared" ref="D15:O15" si="4">C15+5</f>
        <v>760</v>
      </c>
      <c r="E15" s="1">
        <f t="shared" si="4"/>
        <v>765</v>
      </c>
      <c r="F15" s="1">
        <f t="shared" si="4"/>
        <v>770</v>
      </c>
      <c r="G15" s="1">
        <f t="shared" si="4"/>
        <v>775</v>
      </c>
      <c r="H15" s="1">
        <f t="shared" si="4"/>
        <v>780</v>
      </c>
      <c r="I15" s="1">
        <f t="shared" si="4"/>
        <v>785</v>
      </c>
      <c r="J15" s="1">
        <f t="shared" si="4"/>
        <v>790</v>
      </c>
      <c r="K15" s="1">
        <f t="shared" si="4"/>
        <v>795</v>
      </c>
      <c r="L15" s="1">
        <f t="shared" si="4"/>
        <v>800</v>
      </c>
      <c r="M15" s="1">
        <f t="shared" si="4"/>
        <v>805</v>
      </c>
      <c r="N15" s="1">
        <f t="shared" si="4"/>
        <v>810</v>
      </c>
      <c r="O15" s="1">
        <f t="shared" si="4"/>
        <v>815</v>
      </c>
    </row>
    <row r="16" spans="1:15" x14ac:dyDescent="0.25">
      <c r="A16" s="1" t="s">
        <v>2</v>
      </c>
      <c r="B16" s="4">
        <v>75</v>
      </c>
      <c r="C16" s="4">
        <v>75</v>
      </c>
      <c r="D16" s="4">
        <f>C16+1.5</f>
        <v>76.5</v>
      </c>
      <c r="E16" s="4">
        <f t="shared" ref="E16:I16" si="5">D16+1.5</f>
        <v>78</v>
      </c>
      <c r="F16" s="4">
        <f t="shared" si="5"/>
        <v>79.5</v>
      </c>
      <c r="G16" s="4">
        <f t="shared" si="5"/>
        <v>81</v>
      </c>
      <c r="H16" s="4">
        <f t="shared" si="5"/>
        <v>82.5</v>
      </c>
      <c r="I16" s="4">
        <f t="shared" si="5"/>
        <v>84</v>
      </c>
      <c r="J16" s="4">
        <v>85</v>
      </c>
      <c r="K16" s="4">
        <v>85</v>
      </c>
      <c r="L16" s="4">
        <v>85</v>
      </c>
      <c r="M16" s="4">
        <v>85</v>
      </c>
      <c r="N16" s="4">
        <v>85</v>
      </c>
      <c r="O16" s="4">
        <v>85</v>
      </c>
    </row>
    <row r="17" spans="1:15" x14ac:dyDescent="0.25">
      <c r="A17" s="1" t="s">
        <v>3</v>
      </c>
      <c r="B17" s="3">
        <v>12.5</v>
      </c>
      <c r="C17" s="3">
        <v>12.5</v>
      </c>
      <c r="D17" s="3">
        <v>12.5</v>
      </c>
      <c r="E17" s="4">
        <f t="shared" ref="E17:G17" si="6">D17-1</f>
        <v>11.5</v>
      </c>
      <c r="F17" s="4">
        <f t="shared" si="6"/>
        <v>10.5</v>
      </c>
      <c r="G17" s="4">
        <f t="shared" si="6"/>
        <v>9.5</v>
      </c>
      <c r="H17" s="4">
        <v>10</v>
      </c>
      <c r="I17" s="4">
        <v>10</v>
      </c>
      <c r="J17" s="4">
        <v>10</v>
      </c>
      <c r="K17" s="4">
        <v>10</v>
      </c>
      <c r="L17" s="4">
        <v>10</v>
      </c>
      <c r="M17" s="4">
        <v>10</v>
      </c>
      <c r="N17" s="4">
        <v>10</v>
      </c>
      <c r="O17" s="4">
        <v>10</v>
      </c>
    </row>
    <row r="18" spans="1:15" ht="17.25" x14ac:dyDescent="0.25">
      <c r="A18" s="1" t="s">
        <v>4</v>
      </c>
      <c r="B18" s="22" t="s">
        <v>10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ht="17.25" x14ac:dyDescent="0.25">
      <c r="A19" s="1" t="s">
        <v>5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</row>
    <row r="20" spans="1:15" ht="17.25" x14ac:dyDescent="0.25">
      <c r="A20" s="1" t="s">
        <v>6</v>
      </c>
      <c r="B20" s="3">
        <f>B21</f>
        <v>56.25</v>
      </c>
      <c r="C20" s="3">
        <f>C21</f>
        <v>56.625</v>
      </c>
      <c r="D20" s="3">
        <f t="shared" ref="D20:O20" si="7">D21+D22</f>
        <v>58.14</v>
      </c>
      <c r="E20" s="3">
        <f t="shared" si="7"/>
        <v>59.67</v>
      </c>
      <c r="F20" s="3">
        <f t="shared" si="7"/>
        <v>61.215000000000003</v>
      </c>
      <c r="G20" s="3">
        <f t="shared" si="7"/>
        <v>62.774999999999999</v>
      </c>
      <c r="H20" s="3">
        <f t="shared" si="7"/>
        <v>64.349999999999994</v>
      </c>
      <c r="I20" s="3">
        <f t="shared" si="7"/>
        <v>65.94</v>
      </c>
      <c r="J20" s="3">
        <f t="shared" si="7"/>
        <v>67.150000000000006</v>
      </c>
      <c r="K20" s="3">
        <f t="shared" si="7"/>
        <v>67.575000000000003</v>
      </c>
      <c r="L20" s="3">
        <f t="shared" si="7"/>
        <v>68</v>
      </c>
      <c r="M20" s="3">
        <f t="shared" si="7"/>
        <v>68.424999999999997</v>
      </c>
      <c r="N20" s="3">
        <f t="shared" si="7"/>
        <v>68.849999999999994</v>
      </c>
      <c r="O20" s="3">
        <f t="shared" si="7"/>
        <v>69.275000000000006</v>
      </c>
    </row>
    <row r="21" spans="1:15" ht="17.25" x14ac:dyDescent="0.25">
      <c r="A21" s="1" t="s">
        <v>7</v>
      </c>
      <c r="B21" s="3">
        <f>B16*B15/1000</f>
        <v>56.25</v>
      </c>
      <c r="C21" s="3">
        <f>C16*C15/1000</f>
        <v>56.625</v>
      </c>
      <c r="D21" s="3">
        <f t="shared" ref="D21:O21" si="8">D16*D15/1000</f>
        <v>58.14</v>
      </c>
      <c r="E21" s="3">
        <f t="shared" si="8"/>
        <v>59.67</v>
      </c>
      <c r="F21" s="3">
        <f t="shared" si="8"/>
        <v>61.215000000000003</v>
      </c>
      <c r="G21" s="3">
        <f t="shared" si="8"/>
        <v>62.774999999999999</v>
      </c>
      <c r="H21" s="3">
        <f t="shared" si="8"/>
        <v>64.349999999999994</v>
      </c>
      <c r="I21" s="3">
        <f t="shared" si="8"/>
        <v>65.94</v>
      </c>
      <c r="J21" s="3">
        <f t="shared" si="8"/>
        <v>67.150000000000006</v>
      </c>
      <c r="K21" s="3">
        <f t="shared" si="8"/>
        <v>67.575000000000003</v>
      </c>
      <c r="L21" s="3">
        <f t="shared" si="8"/>
        <v>68</v>
      </c>
      <c r="M21" s="3">
        <f t="shared" si="8"/>
        <v>68.424999999999997</v>
      </c>
      <c r="N21" s="3">
        <f t="shared" si="8"/>
        <v>68.849999999999994</v>
      </c>
      <c r="O21" s="3">
        <f t="shared" si="8"/>
        <v>69.275000000000006</v>
      </c>
    </row>
    <row r="22" spans="1:15" ht="17.25" x14ac:dyDescent="0.25">
      <c r="A22" s="1" t="s">
        <v>8</v>
      </c>
      <c r="B22" s="26" t="s">
        <v>11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</row>
    <row r="24" spans="1:15" x14ac:dyDescent="0.25">
      <c r="A24" s="2" t="s">
        <v>14</v>
      </c>
      <c r="B24" s="2"/>
    </row>
    <row r="25" spans="1:15" x14ac:dyDescent="0.25">
      <c r="A25" s="1" t="s">
        <v>0</v>
      </c>
      <c r="B25" s="1">
        <v>2018</v>
      </c>
      <c r="C25" s="1">
        <v>2019</v>
      </c>
      <c r="D25" s="1">
        <v>2020</v>
      </c>
      <c r="E25" s="1">
        <v>2021</v>
      </c>
      <c r="F25" s="1">
        <v>2022</v>
      </c>
      <c r="G25" s="1">
        <v>2023</v>
      </c>
      <c r="H25" s="1">
        <v>2024</v>
      </c>
      <c r="I25" s="1">
        <v>2025</v>
      </c>
      <c r="J25" s="1">
        <v>2026</v>
      </c>
      <c r="K25" s="1">
        <v>2027</v>
      </c>
      <c r="L25" s="1">
        <v>2028</v>
      </c>
      <c r="M25" s="1">
        <v>2029</v>
      </c>
      <c r="N25" s="1">
        <v>2030</v>
      </c>
      <c r="O25" s="1">
        <v>2031</v>
      </c>
    </row>
    <row r="26" spans="1:15" x14ac:dyDescent="0.25">
      <c r="A26" s="1" t="s">
        <v>1</v>
      </c>
      <c r="B26" s="1">
        <v>770</v>
      </c>
      <c r="C26" s="1">
        <f>50+B26</f>
        <v>820</v>
      </c>
      <c r="D26" s="1">
        <f t="shared" ref="D26" si="9">50+C26</f>
        <v>870</v>
      </c>
      <c r="E26" s="1">
        <f>80+D26</f>
        <v>950</v>
      </c>
      <c r="F26" s="1">
        <f t="shared" ref="F26:O26" si="10">80+E26</f>
        <v>1030</v>
      </c>
      <c r="G26" s="1">
        <f t="shared" si="10"/>
        <v>1110</v>
      </c>
      <c r="H26" s="1">
        <f t="shared" si="10"/>
        <v>1190</v>
      </c>
      <c r="I26" s="1">
        <f t="shared" si="10"/>
        <v>1270</v>
      </c>
      <c r="J26" s="1">
        <f t="shared" si="10"/>
        <v>1350</v>
      </c>
      <c r="K26" s="1">
        <f t="shared" si="10"/>
        <v>1430</v>
      </c>
      <c r="L26" s="1">
        <f t="shared" si="10"/>
        <v>1510</v>
      </c>
      <c r="M26" s="1">
        <f t="shared" si="10"/>
        <v>1590</v>
      </c>
      <c r="N26" s="1">
        <f t="shared" si="10"/>
        <v>1670</v>
      </c>
      <c r="O26" s="1">
        <f t="shared" si="10"/>
        <v>1750</v>
      </c>
    </row>
    <row r="27" spans="1:15" x14ac:dyDescent="0.25">
      <c r="A27" s="1" t="s">
        <v>2</v>
      </c>
      <c r="B27" s="4">
        <v>75</v>
      </c>
      <c r="C27" s="4">
        <v>75</v>
      </c>
      <c r="D27" s="4">
        <f>C27+1.5</f>
        <v>76.5</v>
      </c>
      <c r="E27" s="4">
        <f t="shared" ref="E27:I27" si="11">D27+1.5</f>
        <v>78</v>
      </c>
      <c r="F27" s="4">
        <f t="shared" si="11"/>
        <v>79.5</v>
      </c>
      <c r="G27" s="4">
        <f t="shared" si="11"/>
        <v>81</v>
      </c>
      <c r="H27" s="4">
        <f t="shared" si="11"/>
        <v>82.5</v>
      </c>
      <c r="I27" s="4">
        <f t="shared" si="11"/>
        <v>84</v>
      </c>
      <c r="J27" s="4">
        <v>85</v>
      </c>
      <c r="K27" s="4">
        <v>85</v>
      </c>
      <c r="L27" s="4">
        <v>85</v>
      </c>
      <c r="M27" s="4">
        <v>85</v>
      </c>
      <c r="N27" s="4">
        <v>85</v>
      </c>
      <c r="O27" s="4">
        <v>85</v>
      </c>
    </row>
    <row r="28" spans="1:15" x14ac:dyDescent="0.25">
      <c r="A28" s="1" t="s">
        <v>3</v>
      </c>
      <c r="B28" s="3">
        <v>12.5</v>
      </c>
      <c r="C28" s="3">
        <v>12.5</v>
      </c>
      <c r="D28" s="3">
        <v>12.5</v>
      </c>
      <c r="E28" s="4">
        <f t="shared" ref="E28:G28" si="12">D28-1</f>
        <v>11.5</v>
      </c>
      <c r="F28" s="4">
        <f t="shared" si="12"/>
        <v>10.5</v>
      </c>
      <c r="G28" s="4">
        <f t="shared" si="12"/>
        <v>9.5</v>
      </c>
      <c r="H28" s="4">
        <v>10</v>
      </c>
      <c r="I28" s="4">
        <v>10</v>
      </c>
      <c r="J28" s="4">
        <v>10</v>
      </c>
      <c r="K28" s="4">
        <v>10</v>
      </c>
      <c r="L28" s="4">
        <v>10</v>
      </c>
      <c r="M28" s="4">
        <v>10</v>
      </c>
      <c r="N28" s="4">
        <v>10</v>
      </c>
      <c r="O28" s="4">
        <v>10</v>
      </c>
    </row>
    <row r="29" spans="1:15" ht="17.25" x14ac:dyDescent="0.25">
      <c r="A29" s="1" t="s">
        <v>4</v>
      </c>
      <c r="B29" s="22" t="s">
        <v>10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/>
    </row>
    <row r="30" spans="1:15" ht="17.25" x14ac:dyDescent="0.25">
      <c r="A30" s="1" t="s">
        <v>5</v>
      </c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/>
    </row>
    <row r="31" spans="1:15" ht="17.25" x14ac:dyDescent="0.25">
      <c r="A31" s="1" t="s">
        <v>6</v>
      </c>
      <c r="B31" s="3">
        <f>B32</f>
        <v>57.75</v>
      </c>
      <c r="C31" s="3">
        <f t="shared" ref="C31:O31" si="13">C32</f>
        <v>61.5</v>
      </c>
      <c r="D31" s="3">
        <f t="shared" si="13"/>
        <v>66.555000000000007</v>
      </c>
      <c r="E31" s="3">
        <f t="shared" si="13"/>
        <v>74.099999999999994</v>
      </c>
      <c r="F31" s="3">
        <f t="shared" si="13"/>
        <v>81.885000000000005</v>
      </c>
      <c r="G31" s="3">
        <f t="shared" si="13"/>
        <v>89.91</v>
      </c>
      <c r="H31" s="3">
        <f t="shared" si="13"/>
        <v>98.174999999999997</v>
      </c>
      <c r="I31" s="3">
        <f t="shared" si="13"/>
        <v>106.68</v>
      </c>
      <c r="J31" s="3">
        <f t="shared" si="13"/>
        <v>114.75</v>
      </c>
      <c r="K31" s="3">
        <f t="shared" si="13"/>
        <v>121.55</v>
      </c>
      <c r="L31" s="3">
        <f t="shared" si="13"/>
        <v>128.35</v>
      </c>
      <c r="M31" s="3">
        <f t="shared" si="13"/>
        <v>135.15</v>
      </c>
      <c r="N31" s="3">
        <f t="shared" si="13"/>
        <v>141.94999999999999</v>
      </c>
      <c r="O31" s="3">
        <f t="shared" si="13"/>
        <v>148.75</v>
      </c>
    </row>
    <row r="32" spans="1:15" ht="17.25" x14ac:dyDescent="0.25">
      <c r="A32" s="1" t="s">
        <v>7</v>
      </c>
      <c r="B32" s="3">
        <f t="shared" ref="B32:O32" si="14">B27*B26/1000</f>
        <v>57.75</v>
      </c>
      <c r="C32" s="3">
        <f t="shared" si="14"/>
        <v>61.5</v>
      </c>
      <c r="D32" s="3">
        <f t="shared" si="14"/>
        <v>66.555000000000007</v>
      </c>
      <c r="E32" s="3">
        <f t="shared" si="14"/>
        <v>74.099999999999994</v>
      </c>
      <c r="F32" s="3">
        <f t="shared" si="14"/>
        <v>81.885000000000005</v>
      </c>
      <c r="G32" s="3">
        <f t="shared" si="14"/>
        <v>89.91</v>
      </c>
      <c r="H32" s="3">
        <f t="shared" si="14"/>
        <v>98.174999999999997</v>
      </c>
      <c r="I32" s="3">
        <f t="shared" si="14"/>
        <v>106.68</v>
      </c>
      <c r="J32" s="3">
        <f t="shared" si="14"/>
        <v>114.75</v>
      </c>
      <c r="K32" s="3">
        <f t="shared" si="14"/>
        <v>121.55</v>
      </c>
      <c r="L32" s="3">
        <f t="shared" si="14"/>
        <v>128.35</v>
      </c>
      <c r="M32" s="3">
        <f t="shared" si="14"/>
        <v>135.15</v>
      </c>
      <c r="N32" s="3">
        <f t="shared" si="14"/>
        <v>141.94999999999999</v>
      </c>
      <c r="O32" s="3">
        <f t="shared" si="14"/>
        <v>148.75</v>
      </c>
    </row>
    <row r="33" spans="1:15" ht="17.25" x14ac:dyDescent="0.25">
      <c r="A33" s="1" t="s">
        <v>8</v>
      </c>
      <c r="B33" s="26" t="s">
        <v>11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</row>
    <row r="35" spans="1:15" x14ac:dyDescent="0.25">
      <c r="A35" s="2" t="s">
        <v>13</v>
      </c>
      <c r="B35" s="2"/>
    </row>
    <row r="36" spans="1:15" x14ac:dyDescent="0.25">
      <c r="A36" s="1" t="s">
        <v>0</v>
      </c>
      <c r="B36" s="1">
        <v>2018</v>
      </c>
      <c r="C36" s="1">
        <v>2019</v>
      </c>
      <c r="D36" s="1">
        <v>2020</v>
      </c>
      <c r="E36" s="1">
        <v>2021</v>
      </c>
      <c r="F36" s="1">
        <v>2022</v>
      </c>
      <c r="G36" s="1">
        <v>2023</v>
      </c>
      <c r="H36" s="1">
        <v>2024</v>
      </c>
      <c r="I36" s="1">
        <v>2025</v>
      </c>
      <c r="J36" s="1">
        <v>2026</v>
      </c>
      <c r="K36" s="1">
        <v>2027</v>
      </c>
      <c r="L36" s="1">
        <v>2028</v>
      </c>
      <c r="M36" s="1">
        <v>2029</v>
      </c>
      <c r="N36" s="1">
        <v>2030</v>
      </c>
      <c r="O36" s="1">
        <v>2031</v>
      </c>
    </row>
    <row r="37" spans="1:15" x14ac:dyDescent="0.25">
      <c r="A37" s="1" t="s">
        <v>1</v>
      </c>
      <c r="B37" s="1">
        <v>780</v>
      </c>
      <c r="C37" s="4">
        <v>780</v>
      </c>
      <c r="D37" s="1">
        <v>810</v>
      </c>
      <c r="E37" s="1">
        <v>820</v>
      </c>
      <c r="F37" s="1">
        <v>830</v>
      </c>
      <c r="G37" s="1">
        <v>840</v>
      </c>
      <c r="H37" s="1">
        <v>850</v>
      </c>
      <c r="I37" s="1">
        <v>860</v>
      </c>
      <c r="J37" s="1">
        <v>870</v>
      </c>
      <c r="K37" s="1">
        <v>880</v>
      </c>
      <c r="L37" s="1">
        <v>890</v>
      </c>
      <c r="M37" s="1">
        <v>900</v>
      </c>
      <c r="N37" s="1">
        <v>910</v>
      </c>
      <c r="O37" s="1">
        <v>920</v>
      </c>
    </row>
    <row r="38" spans="1:15" x14ac:dyDescent="0.25">
      <c r="A38" s="1" t="s">
        <v>2</v>
      </c>
      <c r="B38" s="4">
        <f>B43/B37*1000</f>
        <v>75.384615384615387</v>
      </c>
      <c r="C38" s="4">
        <f>+B38+1</f>
        <v>76.384615384615387</v>
      </c>
      <c r="D38" s="4">
        <f t="shared" ref="D38:I38" si="15">+C38+1</f>
        <v>77.384615384615387</v>
      </c>
      <c r="E38" s="4">
        <f t="shared" si="15"/>
        <v>78.384615384615387</v>
      </c>
      <c r="F38" s="4">
        <f t="shared" si="15"/>
        <v>79.384615384615387</v>
      </c>
      <c r="G38" s="4">
        <f t="shared" si="15"/>
        <v>80.384615384615387</v>
      </c>
      <c r="H38" s="4">
        <f t="shared" si="15"/>
        <v>81.384615384615387</v>
      </c>
      <c r="I38" s="4">
        <f t="shared" si="15"/>
        <v>82.384615384615387</v>
      </c>
      <c r="J38" s="4">
        <v>85</v>
      </c>
      <c r="K38" s="4">
        <v>85</v>
      </c>
      <c r="L38" s="4">
        <v>85</v>
      </c>
      <c r="M38" s="4">
        <v>85</v>
      </c>
      <c r="N38" s="4">
        <v>85</v>
      </c>
      <c r="O38" s="4">
        <v>85</v>
      </c>
    </row>
    <row r="39" spans="1:15" x14ac:dyDescent="0.25">
      <c r="A39" s="1" t="s">
        <v>3</v>
      </c>
      <c r="B39" s="4">
        <f>B41/B42*100-100</f>
        <v>15.263908701854504</v>
      </c>
      <c r="C39" s="1">
        <v>15</v>
      </c>
      <c r="D39" s="1">
        <v>15</v>
      </c>
      <c r="E39" s="1">
        <v>15</v>
      </c>
      <c r="F39" s="1">
        <v>15</v>
      </c>
      <c r="G39" s="1">
        <v>15</v>
      </c>
      <c r="H39" s="1">
        <v>15</v>
      </c>
      <c r="I39" s="1">
        <v>15</v>
      </c>
      <c r="J39" s="1">
        <v>15</v>
      </c>
      <c r="K39" s="1">
        <v>15</v>
      </c>
      <c r="L39" s="1">
        <v>15</v>
      </c>
      <c r="M39" s="1">
        <v>15</v>
      </c>
      <c r="N39" s="1">
        <v>15</v>
      </c>
      <c r="O39" s="1">
        <v>15</v>
      </c>
    </row>
    <row r="40" spans="1:15" ht="17.25" x14ac:dyDescent="0.25">
      <c r="A40" s="1" t="s">
        <v>4</v>
      </c>
      <c r="B40" s="3">
        <f t="shared" ref="B40:F40" si="16">B41-B42</f>
        <v>10.700000000000003</v>
      </c>
      <c r="C40" s="3">
        <f t="shared" si="16"/>
        <v>10.654499999999999</v>
      </c>
      <c r="D40" s="3">
        <f t="shared" si="16"/>
        <v>11.142230769230764</v>
      </c>
      <c r="E40" s="3">
        <f t="shared" si="16"/>
        <v>11.403807692307694</v>
      </c>
      <c r="F40" s="3">
        <f t="shared" si="16"/>
        <v>11.66838461538461</v>
      </c>
      <c r="G40" s="3">
        <f>G41-G42</f>
        <v>11.935961538461527</v>
      </c>
      <c r="H40" s="3">
        <f t="shared" ref="H40:O40" si="17">H41-H42</f>
        <v>12.206538461538472</v>
      </c>
      <c r="I40" s="3">
        <f t="shared" si="17"/>
        <v>12.480115384615388</v>
      </c>
      <c r="J40" s="3">
        <f t="shared" si="17"/>
        <v>12.967500000000001</v>
      </c>
      <c r="K40" s="3">
        <f t="shared" si="17"/>
        <v>13.117499999999993</v>
      </c>
      <c r="L40" s="3">
        <f t="shared" si="17"/>
        <v>13.267499999999998</v>
      </c>
      <c r="M40" s="3">
        <f t="shared" si="17"/>
        <v>13.417500000000004</v>
      </c>
      <c r="N40" s="3">
        <f t="shared" si="17"/>
        <v>13.567499999999995</v>
      </c>
      <c r="O40" s="3">
        <f t="shared" si="17"/>
        <v>13.717500000000001</v>
      </c>
    </row>
    <row r="41" spans="1:15" ht="17.25" x14ac:dyDescent="0.25">
      <c r="A41" s="1" t="s">
        <v>5</v>
      </c>
      <c r="B41" s="3">
        <v>80.8</v>
      </c>
      <c r="C41" s="3">
        <f t="shared" ref="C41:O41" si="18">C42*(100+C39)/100</f>
        <v>81.6845</v>
      </c>
      <c r="D41" s="3">
        <f t="shared" si="18"/>
        <v>85.423769230769224</v>
      </c>
      <c r="E41" s="3">
        <f t="shared" si="18"/>
        <v>87.429192307692318</v>
      </c>
      <c r="F41" s="3">
        <f t="shared" si="18"/>
        <v>89.45761538461538</v>
      </c>
      <c r="G41" s="3">
        <f t="shared" si="18"/>
        <v>91.509038461538452</v>
      </c>
      <c r="H41" s="3">
        <f t="shared" si="18"/>
        <v>93.583461538461549</v>
      </c>
      <c r="I41" s="3">
        <f t="shared" si="18"/>
        <v>95.680884615384628</v>
      </c>
      <c r="J41" s="3">
        <f t="shared" si="18"/>
        <v>99.417500000000004</v>
      </c>
      <c r="K41" s="3">
        <f t="shared" si="18"/>
        <v>100.5675</v>
      </c>
      <c r="L41" s="3">
        <f t="shared" si="18"/>
        <v>101.71750000000002</v>
      </c>
      <c r="M41" s="3">
        <f t="shared" si="18"/>
        <v>102.86750000000001</v>
      </c>
      <c r="N41" s="3">
        <f t="shared" si="18"/>
        <v>104.0175</v>
      </c>
      <c r="O41" s="3">
        <f t="shared" si="18"/>
        <v>105.1675</v>
      </c>
    </row>
    <row r="42" spans="1:15" ht="17.25" x14ac:dyDescent="0.25">
      <c r="A42" s="1" t="s">
        <v>6</v>
      </c>
      <c r="B42" s="3">
        <f>B44+B43</f>
        <v>70.099999999999994</v>
      </c>
      <c r="C42" s="3">
        <f t="shared" ref="C42:O42" si="19">C44+C43</f>
        <v>71.03</v>
      </c>
      <c r="D42" s="3">
        <f t="shared" si="19"/>
        <v>74.28153846153846</v>
      </c>
      <c r="E42" s="3">
        <f t="shared" si="19"/>
        <v>76.025384615384624</v>
      </c>
      <c r="F42" s="3">
        <f t="shared" si="19"/>
        <v>77.78923076923077</v>
      </c>
      <c r="G42" s="3">
        <f t="shared" si="19"/>
        <v>79.573076923076925</v>
      </c>
      <c r="H42" s="3">
        <f t="shared" si="19"/>
        <v>81.376923076923077</v>
      </c>
      <c r="I42" s="3">
        <f t="shared" si="19"/>
        <v>83.200769230769239</v>
      </c>
      <c r="J42" s="3">
        <f t="shared" si="19"/>
        <v>86.45</v>
      </c>
      <c r="K42" s="3">
        <f t="shared" si="19"/>
        <v>87.45</v>
      </c>
      <c r="L42" s="3">
        <f t="shared" si="19"/>
        <v>88.450000000000017</v>
      </c>
      <c r="M42" s="3">
        <f t="shared" si="19"/>
        <v>89.45</v>
      </c>
      <c r="N42" s="3">
        <f t="shared" si="19"/>
        <v>90.45</v>
      </c>
      <c r="O42" s="3">
        <f t="shared" si="19"/>
        <v>91.45</v>
      </c>
    </row>
    <row r="43" spans="1:15" ht="17.25" x14ac:dyDescent="0.25">
      <c r="A43" s="1" t="s">
        <v>7</v>
      </c>
      <c r="B43" s="3">
        <v>58.8</v>
      </c>
      <c r="C43" s="3">
        <f t="shared" ref="C43:O43" si="20">C38*C37/1000</f>
        <v>59.58</v>
      </c>
      <c r="D43" s="3">
        <f t="shared" si="20"/>
        <v>62.681538461538459</v>
      </c>
      <c r="E43" s="3">
        <f t="shared" si="20"/>
        <v>64.275384615384624</v>
      </c>
      <c r="F43" s="3">
        <f t="shared" si="20"/>
        <v>65.889230769230764</v>
      </c>
      <c r="G43" s="3">
        <f t="shared" si="20"/>
        <v>67.523076923076928</v>
      </c>
      <c r="H43" s="3">
        <f t="shared" si="20"/>
        <v>69.176923076923075</v>
      </c>
      <c r="I43" s="3">
        <f t="shared" si="20"/>
        <v>70.850769230769231</v>
      </c>
      <c r="J43" s="3">
        <f t="shared" si="20"/>
        <v>73.95</v>
      </c>
      <c r="K43" s="3">
        <f t="shared" si="20"/>
        <v>74.8</v>
      </c>
      <c r="L43" s="3">
        <f t="shared" si="20"/>
        <v>75.650000000000006</v>
      </c>
      <c r="M43" s="3">
        <f t="shared" si="20"/>
        <v>76.5</v>
      </c>
      <c r="N43" s="3">
        <f t="shared" si="20"/>
        <v>77.349999999999994</v>
      </c>
      <c r="O43" s="3">
        <f t="shared" si="20"/>
        <v>78.2</v>
      </c>
    </row>
    <row r="44" spans="1:15" ht="17.25" x14ac:dyDescent="0.25">
      <c r="A44" s="1" t="s">
        <v>8</v>
      </c>
      <c r="B44" s="1">
        <v>11.3</v>
      </c>
      <c r="C44" s="3">
        <f>+B44+0.15</f>
        <v>11.450000000000001</v>
      </c>
      <c r="D44" s="3">
        <f t="shared" ref="D44:O44" si="21">+C44+0.15</f>
        <v>11.600000000000001</v>
      </c>
      <c r="E44" s="3">
        <f t="shared" si="21"/>
        <v>11.750000000000002</v>
      </c>
      <c r="F44" s="3">
        <f t="shared" si="21"/>
        <v>11.900000000000002</v>
      </c>
      <c r="G44" s="3">
        <f t="shared" si="21"/>
        <v>12.050000000000002</v>
      </c>
      <c r="H44" s="3">
        <f t="shared" si="21"/>
        <v>12.200000000000003</v>
      </c>
      <c r="I44" s="3">
        <f t="shared" si="21"/>
        <v>12.350000000000003</v>
      </c>
      <c r="J44" s="3">
        <f t="shared" si="21"/>
        <v>12.500000000000004</v>
      </c>
      <c r="K44" s="3">
        <f t="shared" si="21"/>
        <v>12.650000000000004</v>
      </c>
      <c r="L44" s="3">
        <f t="shared" si="21"/>
        <v>12.800000000000004</v>
      </c>
      <c r="M44" s="3">
        <f t="shared" si="21"/>
        <v>12.950000000000005</v>
      </c>
      <c r="N44" s="3">
        <f t="shared" si="21"/>
        <v>13.100000000000005</v>
      </c>
      <c r="O44" s="3">
        <f t="shared" si="21"/>
        <v>13.250000000000005</v>
      </c>
    </row>
    <row r="45" spans="1:15" x14ac:dyDescent="0.25">
      <c r="C45" s="5"/>
      <c r="D45" s="5"/>
    </row>
    <row r="46" spans="1:15" x14ac:dyDescent="0.25">
      <c r="A46" s="2" t="s">
        <v>15</v>
      </c>
      <c r="B46" s="2"/>
    </row>
    <row r="47" spans="1:15" x14ac:dyDescent="0.25">
      <c r="A47" s="1" t="s">
        <v>0</v>
      </c>
      <c r="B47" s="1">
        <v>2018</v>
      </c>
      <c r="C47" s="1">
        <v>2019</v>
      </c>
      <c r="D47" s="1">
        <v>2020</v>
      </c>
      <c r="E47" s="1">
        <v>2021</v>
      </c>
      <c r="F47" s="1">
        <v>2022</v>
      </c>
      <c r="G47" s="1">
        <v>2023</v>
      </c>
      <c r="H47" s="1">
        <v>2024</v>
      </c>
      <c r="I47" s="1">
        <v>2025</v>
      </c>
      <c r="J47" s="1">
        <v>2026</v>
      </c>
      <c r="K47" s="1">
        <v>2027</v>
      </c>
      <c r="L47" s="1">
        <v>2028</v>
      </c>
      <c r="M47" s="1">
        <v>2029</v>
      </c>
      <c r="N47" s="1">
        <v>2030</v>
      </c>
      <c r="O47" s="1">
        <v>2031</v>
      </c>
    </row>
    <row r="48" spans="1:15" x14ac:dyDescent="0.25">
      <c r="A48" s="1" t="s">
        <v>1</v>
      </c>
      <c r="B48" s="1">
        <v>390</v>
      </c>
      <c r="C48" s="1">
        <v>390</v>
      </c>
      <c r="D48" s="1">
        <v>390</v>
      </c>
      <c r="E48" s="1">
        <v>390</v>
      </c>
      <c r="F48" s="1">
        <v>420</v>
      </c>
      <c r="G48" s="1">
        <f>F48-1</f>
        <v>419</v>
      </c>
      <c r="H48" s="1">
        <f t="shared" ref="H48:O48" si="22">G48-1</f>
        <v>418</v>
      </c>
      <c r="I48" s="1">
        <f t="shared" si="22"/>
        <v>417</v>
      </c>
      <c r="J48" s="1">
        <f t="shared" si="22"/>
        <v>416</v>
      </c>
      <c r="K48" s="1">
        <f t="shared" si="22"/>
        <v>415</v>
      </c>
      <c r="L48" s="1">
        <f t="shared" si="22"/>
        <v>414</v>
      </c>
      <c r="M48" s="1">
        <f t="shared" si="22"/>
        <v>413</v>
      </c>
      <c r="N48" s="1">
        <f t="shared" si="22"/>
        <v>412</v>
      </c>
      <c r="O48" s="1">
        <f t="shared" si="22"/>
        <v>411</v>
      </c>
    </row>
    <row r="49" spans="1:16" x14ac:dyDescent="0.25">
      <c r="A49" s="1" t="s">
        <v>2</v>
      </c>
      <c r="B49" s="4">
        <f>B54/B48*1000</f>
        <v>88.717948717948715</v>
      </c>
      <c r="C49" s="4">
        <v>90</v>
      </c>
      <c r="D49" s="4">
        <v>90</v>
      </c>
      <c r="E49" s="4">
        <v>90</v>
      </c>
      <c r="F49" s="4">
        <v>90</v>
      </c>
      <c r="G49" s="4">
        <v>90</v>
      </c>
      <c r="H49" s="4">
        <v>90</v>
      </c>
      <c r="I49" s="4">
        <v>90</v>
      </c>
      <c r="J49" s="4">
        <v>90</v>
      </c>
      <c r="K49" s="4">
        <v>90</v>
      </c>
      <c r="L49" s="4">
        <v>90</v>
      </c>
      <c r="M49" s="4">
        <v>90</v>
      </c>
      <c r="N49" s="4">
        <v>90</v>
      </c>
      <c r="O49" s="4">
        <v>90</v>
      </c>
    </row>
    <row r="50" spans="1:16" x14ac:dyDescent="0.25">
      <c r="A50" s="1" t="s">
        <v>3</v>
      </c>
      <c r="B50" s="4">
        <f>B52/B53*100-100</f>
        <v>13.892013498312707</v>
      </c>
      <c r="C50" s="4">
        <v>15</v>
      </c>
      <c r="D50" s="4">
        <v>15</v>
      </c>
      <c r="E50" s="4">
        <v>15</v>
      </c>
      <c r="F50" s="4">
        <v>15</v>
      </c>
      <c r="G50" s="4">
        <v>15</v>
      </c>
      <c r="H50" s="4">
        <v>15</v>
      </c>
      <c r="I50" s="4">
        <v>15</v>
      </c>
      <c r="J50" s="4">
        <v>15</v>
      </c>
      <c r="K50" s="4">
        <v>15</v>
      </c>
      <c r="L50" s="4">
        <v>15</v>
      </c>
      <c r="M50" s="4">
        <v>15</v>
      </c>
      <c r="N50" s="4">
        <v>15</v>
      </c>
      <c r="O50" s="4">
        <v>15</v>
      </c>
    </row>
    <row r="51" spans="1:16" ht="17.25" x14ac:dyDescent="0.25">
      <c r="A51" s="1" t="s">
        <v>4</v>
      </c>
      <c r="B51" s="3">
        <f t="shared" ref="B51:E51" si="23">B52-B53</f>
        <v>4.9399999999999977</v>
      </c>
      <c r="C51" s="3">
        <f t="shared" si="23"/>
        <v>5.410499999999999</v>
      </c>
      <c r="D51" s="3">
        <f t="shared" si="23"/>
        <v>5.411999999999999</v>
      </c>
      <c r="E51" s="3">
        <f t="shared" si="23"/>
        <v>5.4134999999999991</v>
      </c>
      <c r="F51" s="3">
        <f>F52-F53</f>
        <v>5.82</v>
      </c>
      <c r="G51" s="3">
        <f t="shared" ref="G51:O51" si="24">G52-G53</f>
        <v>5.8079999999999998</v>
      </c>
      <c r="H51" s="3">
        <f t="shared" si="24"/>
        <v>5.7960000000000065</v>
      </c>
      <c r="I51" s="3">
        <f t="shared" si="24"/>
        <v>5.784000000000006</v>
      </c>
      <c r="J51" s="3">
        <f t="shared" si="24"/>
        <v>5.7719999999999985</v>
      </c>
      <c r="K51" s="3">
        <f t="shared" si="24"/>
        <v>5.759999999999998</v>
      </c>
      <c r="L51" s="3">
        <f t="shared" si="24"/>
        <v>5.7480000000000047</v>
      </c>
      <c r="M51" s="3">
        <f t="shared" si="24"/>
        <v>5.7360000000000042</v>
      </c>
      <c r="N51" s="3">
        <f t="shared" si="24"/>
        <v>5.7239999999999966</v>
      </c>
      <c r="O51" s="3">
        <f t="shared" si="24"/>
        <v>5.7120000000000033</v>
      </c>
    </row>
    <row r="52" spans="1:16" ht="17.25" x14ac:dyDescent="0.25">
      <c r="A52" s="1" t="s">
        <v>5</v>
      </c>
      <c r="B52" s="1">
        <v>40.5</v>
      </c>
      <c r="C52" s="3">
        <f t="shared" ref="C52:O52" si="25">C53*(100+C50)/100</f>
        <v>41.480499999999999</v>
      </c>
      <c r="D52" s="3">
        <f t="shared" si="25"/>
        <v>41.491999999999997</v>
      </c>
      <c r="E52" s="3">
        <f t="shared" si="25"/>
        <v>41.503500000000003</v>
      </c>
      <c r="F52" s="3">
        <f t="shared" si="25"/>
        <v>44.62</v>
      </c>
      <c r="G52" s="3">
        <f t="shared" si="25"/>
        <v>44.527999999999999</v>
      </c>
      <c r="H52" s="3">
        <f t="shared" si="25"/>
        <v>44.436000000000007</v>
      </c>
      <c r="I52" s="3">
        <f t="shared" si="25"/>
        <v>44.344000000000008</v>
      </c>
      <c r="J52" s="3">
        <f t="shared" si="25"/>
        <v>44.251999999999995</v>
      </c>
      <c r="K52" s="3">
        <f t="shared" si="25"/>
        <v>44.16</v>
      </c>
      <c r="L52" s="3">
        <f t="shared" si="25"/>
        <v>44.068000000000005</v>
      </c>
      <c r="M52" s="3">
        <f t="shared" si="25"/>
        <v>43.976000000000006</v>
      </c>
      <c r="N52" s="3">
        <f t="shared" si="25"/>
        <v>43.883999999999993</v>
      </c>
      <c r="O52" s="3">
        <f t="shared" si="25"/>
        <v>43.792000000000009</v>
      </c>
    </row>
    <row r="53" spans="1:16" ht="17.25" x14ac:dyDescent="0.25">
      <c r="A53" s="1" t="s">
        <v>6</v>
      </c>
      <c r="B53" s="3">
        <f>B55+B54</f>
        <v>35.56</v>
      </c>
      <c r="C53" s="3">
        <f>C55+C54</f>
        <v>36.07</v>
      </c>
      <c r="D53" s="3">
        <f t="shared" ref="D53:N53" si="26">D55+D54</f>
        <v>36.08</v>
      </c>
      <c r="E53" s="3">
        <f t="shared" si="26"/>
        <v>36.090000000000003</v>
      </c>
      <c r="F53" s="3">
        <f t="shared" si="26"/>
        <v>38.799999999999997</v>
      </c>
      <c r="G53" s="3">
        <f t="shared" si="26"/>
        <v>38.72</v>
      </c>
      <c r="H53" s="3">
        <f t="shared" si="26"/>
        <v>38.64</v>
      </c>
      <c r="I53" s="3">
        <f t="shared" si="26"/>
        <v>38.56</v>
      </c>
      <c r="J53" s="3">
        <f t="shared" si="26"/>
        <v>38.479999999999997</v>
      </c>
      <c r="K53" s="3">
        <f t="shared" si="26"/>
        <v>38.4</v>
      </c>
      <c r="L53" s="3">
        <f t="shared" si="26"/>
        <v>38.32</v>
      </c>
      <c r="M53" s="3">
        <f t="shared" si="26"/>
        <v>38.24</v>
      </c>
      <c r="N53" s="3">
        <f t="shared" si="26"/>
        <v>38.159999999999997</v>
      </c>
      <c r="O53" s="3">
        <f t="shared" ref="O53" si="27">O55+O54</f>
        <v>38.080000000000005</v>
      </c>
    </row>
    <row r="54" spans="1:16" ht="17.25" x14ac:dyDescent="0.25">
      <c r="A54" s="1" t="s">
        <v>7</v>
      </c>
      <c r="B54" s="1">
        <v>34.6</v>
      </c>
      <c r="C54" s="3">
        <f>C49*C48/1000</f>
        <v>35.1</v>
      </c>
      <c r="D54" s="3">
        <f>D49*D48/1000</f>
        <v>35.1</v>
      </c>
      <c r="E54" s="3">
        <f t="shared" ref="E54:N54" si="28">E49*E48/1000</f>
        <v>35.1</v>
      </c>
      <c r="F54" s="3">
        <f t="shared" si="28"/>
        <v>37.799999999999997</v>
      </c>
      <c r="G54" s="3">
        <f t="shared" si="28"/>
        <v>37.71</v>
      </c>
      <c r="H54" s="3">
        <f t="shared" si="28"/>
        <v>37.619999999999997</v>
      </c>
      <c r="I54" s="3">
        <f t="shared" si="28"/>
        <v>37.53</v>
      </c>
      <c r="J54" s="3">
        <f t="shared" si="28"/>
        <v>37.44</v>
      </c>
      <c r="K54" s="3">
        <f t="shared" si="28"/>
        <v>37.35</v>
      </c>
      <c r="L54" s="3">
        <f t="shared" si="28"/>
        <v>37.26</v>
      </c>
      <c r="M54" s="3">
        <f t="shared" si="28"/>
        <v>37.17</v>
      </c>
      <c r="N54" s="3">
        <f t="shared" si="28"/>
        <v>37.08</v>
      </c>
      <c r="O54" s="3">
        <f t="shared" ref="O54" si="29">O49*O48/1000</f>
        <v>36.99</v>
      </c>
    </row>
    <row r="55" spans="1:16" ht="17.25" x14ac:dyDescent="0.25">
      <c r="A55" s="1" t="s">
        <v>8</v>
      </c>
      <c r="B55" s="3">
        <v>0.96</v>
      </c>
      <c r="C55" s="3">
        <f>+B55+0.01</f>
        <v>0.97</v>
      </c>
      <c r="D55" s="3">
        <f t="shared" ref="D55:O55" si="30">+C55+0.01</f>
        <v>0.98</v>
      </c>
      <c r="E55" s="3">
        <f t="shared" si="30"/>
        <v>0.99</v>
      </c>
      <c r="F55" s="3">
        <f t="shared" si="30"/>
        <v>1</v>
      </c>
      <c r="G55" s="3">
        <f t="shared" si="30"/>
        <v>1.01</v>
      </c>
      <c r="H55" s="3">
        <f t="shared" si="30"/>
        <v>1.02</v>
      </c>
      <c r="I55" s="3">
        <f t="shared" si="30"/>
        <v>1.03</v>
      </c>
      <c r="J55" s="3">
        <f t="shared" si="30"/>
        <v>1.04</v>
      </c>
      <c r="K55" s="3">
        <f t="shared" si="30"/>
        <v>1.05</v>
      </c>
      <c r="L55" s="3">
        <f t="shared" si="30"/>
        <v>1.06</v>
      </c>
      <c r="M55" s="3">
        <f t="shared" si="30"/>
        <v>1.07</v>
      </c>
      <c r="N55" s="3">
        <f t="shared" si="30"/>
        <v>1.08</v>
      </c>
      <c r="O55" s="3">
        <f t="shared" si="30"/>
        <v>1.0900000000000001</v>
      </c>
    </row>
    <row r="56" spans="1:16" x14ac:dyDescent="0.25">
      <c r="A56" s="20" t="s">
        <v>31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x14ac:dyDescent="0.25">
      <c r="A57" s="2" t="s">
        <v>16</v>
      </c>
      <c r="B57" s="2"/>
    </row>
    <row r="58" spans="1:16" x14ac:dyDescent="0.25">
      <c r="A58" s="1" t="s">
        <v>0</v>
      </c>
      <c r="B58" s="1">
        <v>2018</v>
      </c>
      <c r="C58" s="1">
        <v>2019</v>
      </c>
      <c r="D58" s="1">
        <v>2020</v>
      </c>
      <c r="E58" s="1">
        <v>2021</v>
      </c>
      <c r="F58" s="1">
        <v>2022</v>
      </c>
      <c r="G58" s="1">
        <v>2023</v>
      </c>
      <c r="H58" s="1">
        <v>2024</v>
      </c>
      <c r="I58" s="1">
        <v>2025</v>
      </c>
      <c r="J58" s="1">
        <v>2026</v>
      </c>
      <c r="K58" s="1">
        <v>2027</v>
      </c>
      <c r="L58" s="1">
        <v>2028</v>
      </c>
      <c r="M58" s="1">
        <v>2029</v>
      </c>
      <c r="N58" s="1">
        <v>2030</v>
      </c>
      <c r="O58" s="1">
        <v>2031</v>
      </c>
    </row>
    <row r="59" spans="1:16" x14ac:dyDescent="0.25">
      <c r="A59" s="1" t="s">
        <v>1</v>
      </c>
      <c r="B59" s="1">
        <v>425</v>
      </c>
      <c r="C59" s="1">
        <v>425</v>
      </c>
      <c r="D59" s="1">
        <v>425</v>
      </c>
      <c r="E59" s="1">
        <v>430</v>
      </c>
      <c r="F59" s="1">
        <v>435</v>
      </c>
      <c r="G59" s="1">
        <f>F59-1</f>
        <v>434</v>
      </c>
      <c r="H59" s="1">
        <f t="shared" ref="H59:O59" si="31">G59-1</f>
        <v>433</v>
      </c>
      <c r="I59" s="1">
        <f t="shared" si="31"/>
        <v>432</v>
      </c>
      <c r="J59" s="1">
        <f t="shared" si="31"/>
        <v>431</v>
      </c>
      <c r="K59" s="1">
        <f t="shared" si="31"/>
        <v>430</v>
      </c>
      <c r="L59" s="1">
        <f t="shared" si="31"/>
        <v>429</v>
      </c>
      <c r="M59" s="1">
        <f t="shared" si="31"/>
        <v>428</v>
      </c>
      <c r="N59" s="1">
        <f t="shared" si="31"/>
        <v>427</v>
      </c>
      <c r="O59" s="1">
        <f t="shared" si="31"/>
        <v>426</v>
      </c>
    </row>
    <row r="60" spans="1:16" x14ac:dyDescent="0.25">
      <c r="A60" s="1" t="s">
        <v>2</v>
      </c>
      <c r="B60" s="4">
        <f>B65/B59*1000</f>
        <v>110.58823529411765</v>
      </c>
      <c r="C60" s="4">
        <v>110</v>
      </c>
      <c r="D60" s="4">
        <v>100</v>
      </c>
      <c r="E60" s="4">
        <v>100</v>
      </c>
      <c r="F60" s="4">
        <v>100</v>
      </c>
      <c r="G60" s="4">
        <v>100</v>
      </c>
      <c r="H60" s="4">
        <v>100</v>
      </c>
      <c r="I60" s="4">
        <v>100</v>
      </c>
      <c r="J60" s="4">
        <v>100</v>
      </c>
      <c r="K60" s="4">
        <v>100</v>
      </c>
      <c r="L60" s="4">
        <v>100</v>
      </c>
      <c r="M60" s="4">
        <v>100</v>
      </c>
      <c r="N60" s="4">
        <v>100</v>
      </c>
      <c r="O60" s="4">
        <v>100</v>
      </c>
    </row>
    <row r="61" spans="1:16" x14ac:dyDescent="0.25">
      <c r="A61" s="1" t="s">
        <v>3</v>
      </c>
      <c r="B61" s="11" t="s">
        <v>17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3"/>
    </row>
    <row r="62" spans="1:16" ht="17.25" x14ac:dyDescent="0.25">
      <c r="A62" s="1" t="s">
        <v>4</v>
      </c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6"/>
    </row>
    <row r="63" spans="1:16" ht="17.25" x14ac:dyDescent="0.25">
      <c r="A63" s="1" t="s">
        <v>5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9"/>
    </row>
    <row r="64" spans="1:16" ht="17.25" x14ac:dyDescent="0.25">
      <c r="A64" s="1" t="s">
        <v>6</v>
      </c>
      <c r="B64" s="3">
        <f>(B66+B65)</f>
        <v>48.8</v>
      </c>
      <c r="C64" s="3">
        <f>(C66+C65)</f>
        <v>48.57</v>
      </c>
      <c r="D64" s="3">
        <f t="shared" ref="D64:O64" si="32">(D66+D65)</f>
        <v>44.34</v>
      </c>
      <c r="E64" s="3">
        <f t="shared" si="32"/>
        <v>45.66</v>
      </c>
      <c r="F64" s="3">
        <f t="shared" si="32"/>
        <v>46.18</v>
      </c>
      <c r="G64" s="3">
        <f t="shared" si="32"/>
        <v>46.1</v>
      </c>
      <c r="H64" s="3">
        <f t="shared" si="32"/>
        <v>46.019999999999996</v>
      </c>
      <c r="I64" s="3">
        <f t="shared" si="32"/>
        <v>45.940000000000005</v>
      </c>
      <c r="J64" s="3">
        <f t="shared" si="32"/>
        <v>45.86</v>
      </c>
      <c r="K64" s="3">
        <f t="shared" si="32"/>
        <v>45.78</v>
      </c>
      <c r="L64" s="3">
        <f t="shared" si="32"/>
        <v>45.699999999999996</v>
      </c>
      <c r="M64" s="3">
        <f t="shared" si="32"/>
        <v>45.62</v>
      </c>
      <c r="N64" s="3">
        <f t="shared" si="32"/>
        <v>45.540000000000006</v>
      </c>
      <c r="O64" s="3">
        <f t="shared" si="32"/>
        <v>45.46</v>
      </c>
    </row>
    <row r="65" spans="1:15" ht="17.25" x14ac:dyDescent="0.25">
      <c r="A65" s="1" t="s">
        <v>7</v>
      </c>
      <c r="B65" s="1">
        <v>47</v>
      </c>
      <c r="C65" s="3">
        <f>C60*C59/1000</f>
        <v>46.75</v>
      </c>
      <c r="D65" s="3">
        <f>D60*D59/1000</f>
        <v>42.5</v>
      </c>
      <c r="E65" s="3">
        <f t="shared" ref="E65:N65" si="33">E60*E59/1000</f>
        <v>43</v>
      </c>
      <c r="F65" s="3">
        <f t="shared" si="33"/>
        <v>43.5</v>
      </c>
      <c r="G65" s="3">
        <f t="shared" si="33"/>
        <v>43.4</v>
      </c>
      <c r="H65" s="3">
        <f t="shared" si="33"/>
        <v>43.3</v>
      </c>
      <c r="I65" s="3">
        <f t="shared" si="33"/>
        <v>43.2</v>
      </c>
      <c r="J65" s="3">
        <f t="shared" si="33"/>
        <v>43.1</v>
      </c>
      <c r="K65" s="3">
        <f t="shared" si="33"/>
        <v>43</v>
      </c>
      <c r="L65" s="3">
        <f t="shared" si="33"/>
        <v>42.9</v>
      </c>
      <c r="M65" s="3">
        <f t="shared" si="33"/>
        <v>42.8</v>
      </c>
      <c r="N65" s="3">
        <f t="shared" si="33"/>
        <v>42.7</v>
      </c>
      <c r="O65" s="3">
        <f t="shared" ref="O65" si="34">O60*O59/1000</f>
        <v>42.6</v>
      </c>
    </row>
    <row r="66" spans="1:15" ht="17.25" x14ac:dyDescent="0.25">
      <c r="A66" s="1" t="s">
        <v>8</v>
      </c>
      <c r="B66" s="1">
        <v>1.8</v>
      </c>
      <c r="C66" s="3">
        <f>+B66+0.02</f>
        <v>1.82</v>
      </c>
      <c r="D66" s="3">
        <f t="shared" ref="D66" si="35">+C66+0.02</f>
        <v>1.84</v>
      </c>
      <c r="E66" s="3">
        <v>2.66</v>
      </c>
      <c r="F66" s="3">
        <v>2.68</v>
      </c>
      <c r="G66" s="3">
        <v>2.7</v>
      </c>
      <c r="H66" s="3">
        <v>2.72</v>
      </c>
      <c r="I66" s="3">
        <v>2.74</v>
      </c>
      <c r="J66" s="3">
        <v>2.7600000000000002</v>
      </c>
      <c r="K66" s="3">
        <v>2.7800000000000002</v>
      </c>
      <c r="L66" s="3">
        <v>2.8000000000000003</v>
      </c>
      <c r="M66" s="3">
        <v>2.8200000000000003</v>
      </c>
      <c r="N66" s="3">
        <v>2.8400000000000003</v>
      </c>
      <c r="O66" s="3">
        <v>2.8600000000000003</v>
      </c>
    </row>
    <row r="67" spans="1:15" x14ac:dyDescent="0.25">
      <c r="C67" s="5"/>
      <c r="D67" s="5"/>
    </row>
    <row r="68" spans="1:15" x14ac:dyDescent="0.25">
      <c r="A68" s="2" t="s">
        <v>18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25">
      <c r="A69" s="8" t="s">
        <v>0</v>
      </c>
      <c r="B69" s="8">
        <v>2018</v>
      </c>
      <c r="C69" s="8">
        <v>2019</v>
      </c>
      <c r="D69" s="8">
        <v>2020</v>
      </c>
      <c r="E69" s="8">
        <v>2021</v>
      </c>
      <c r="F69" s="8">
        <v>2022</v>
      </c>
      <c r="G69" s="8">
        <v>2023</v>
      </c>
      <c r="H69" s="8">
        <v>2024</v>
      </c>
      <c r="I69" s="8">
        <v>2025</v>
      </c>
      <c r="J69" s="8">
        <v>2026</v>
      </c>
      <c r="K69" s="8">
        <v>2027</v>
      </c>
      <c r="L69" s="8">
        <v>2028</v>
      </c>
      <c r="M69" s="8">
        <v>2029</v>
      </c>
      <c r="N69" s="8">
        <v>2030</v>
      </c>
      <c r="O69" s="8">
        <v>2031</v>
      </c>
    </row>
    <row r="70" spans="1:15" x14ac:dyDescent="0.25">
      <c r="A70" s="8" t="s">
        <v>1</v>
      </c>
      <c r="B70" s="8">
        <v>245</v>
      </c>
      <c r="C70" s="9">
        <f>B70-0.4</f>
        <v>244.6</v>
      </c>
      <c r="D70" s="9">
        <f t="shared" ref="D70:O70" si="36">C70-0.4</f>
        <v>244.2</v>
      </c>
      <c r="E70" s="9">
        <f t="shared" si="36"/>
        <v>243.79999999999998</v>
      </c>
      <c r="F70" s="9">
        <f t="shared" si="36"/>
        <v>243.39999999999998</v>
      </c>
      <c r="G70" s="9">
        <f t="shared" si="36"/>
        <v>242.99999999999997</v>
      </c>
      <c r="H70" s="9">
        <f t="shared" si="36"/>
        <v>242.59999999999997</v>
      </c>
      <c r="I70" s="9">
        <f t="shared" si="36"/>
        <v>242.19999999999996</v>
      </c>
      <c r="J70" s="9">
        <f t="shared" si="36"/>
        <v>241.79999999999995</v>
      </c>
      <c r="K70" s="9">
        <f t="shared" si="36"/>
        <v>241.39999999999995</v>
      </c>
      <c r="L70" s="9">
        <f t="shared" si="36"/>
        <v>240.99999999999994</v>
      </c>
      <c r="M70" s="9">
        <f t="shared" si="36"/>
        <v>240.59999999999994</v>
      </c>
      <c r="N70" s="9">
        <f t="shared" si="36"/>
        <v>240.19999999999993</v>
      </c>
      <c r="O70" s="9">
        <f t="shared" si="36"/>
        <v>239.79999999999993</v>
      </c>
    </row>
    <row r="71" spans="1:15" x14ac:dyDescent="0.25">
      <c r="A71" s="8" t="s">
        <v>2</v>
      </c>
      <c r="B71" s="9">
        <f>B76/B70*1000</f>
        <v>35.918367346938773</v>
      </c>
      <c r="C71" s="9">
        <f>4+B71</f>
        <v>39.918367346938773</v>
      </c>
      <c r="D71" s="9">
        <f>9+C71</f>
        <v>48.918367346938773</v>
      </c>
      <c r="E71" s="9">
        <f t="shared" ref="E71:G71" si="37">9+D71</f>
        <v>57.918367346938773</v>
      </c>
      <c r="F71" s="9">
        <f t="shared" si="37"/>
        <v>66.918367346938766</v>
      </c>
      <c r="G71" s="9">
        <f t="shared" si="37"/>
        <v>75.918367346938766</v>
      </c>
      <c r="H71" s="9">
        <v>85</v>
      </c>
      <c r="I71" s="9">
        <v>85</v>
      </c>
      <c r="J71" s="9">
        <v>85</v>
      </c>
      <c r="K71" s="9">
        <v>85</v>
      </c>
      <c r="L71" s="9">
        <v>85</v>
      </c>
      <c r="M71" s="9">
        <v>85</v>
      </c>
      <c r="N71" s="9">
        <v>85</v>
      </c>
      <c r="O71" s="9">
        <v>85</v>
      </c>
    </row>
    <row r="72" spans="1:15" x14ac:dyDescent="0.25">
      <c r="A72" s="8" t="s">
        <v>3</v>
      </c>
      <c r="B72" s="9">
        <f>B74/B75*100-100</f>
        <v>39.193729003359437</v>
      </c>
      <c r="C72" s="9">
        <v>38</v>
      </c>
      <c r="D72" s="9">
        <v>35</v>
      </c>
      <c r="E72" s="9">
        <f>D72-10</f>
        <v>25</v>
      </c>
      <c r="F72" s="9">
        <f t="shared" ref="F72" si="38">E72-10</f>
        <v>15</v>
      </c>
      <c r="G72" s="9">
        <v>15</v>
      </c>
      <c r="H72" s="9">
        <v>15</v>
      </c>
      <c r="I72" s="9">
        <v>15</v>
      </c>
      <c r="J72" s="9">
        <v>15</v>
      </c>
      <c r="K72" s="9">
        <v>15</v>
      </c>
      <c r="L72" s="9">
        <v>15</v>
      </c>
      <c r="M72" s="9">
        <v>15</v>
      </c>
      <c r="N72" s="9">
        <v>15</v>
      </c>
      <c r="O72" s="9">
        <v>15</v>
      </c>
    </row>
    <row r="73" spans="1:15" ht="17.25" x14ac:dyDescent="0.25">
      <c r="A73" s="8" t="s">
        <v>19</v>
      </c>
      <c r="B73" s="10">
        <f t="shared" ref="B73" si="39">B74-B75</f>
        <v>3.4999999999999982</v>
      </c>
      <c r="C73" s="10">
        <f t="shared" ref="C73:O73" si="40">C74-C75</f>
        <v>3.7673324081632646</v>
      </c>
      <c r="D73" s="10">
        <f t="shared" si="40"/>
        <v>4.2405528571428555</v>
      </c>
      <c r="E73" s="10">
        <f t="shared" si="40"/>
        <v>3.577624489795916</v>
      </c>
      <c r="F73" s="10">
        <f>F74-F75</f>
        <v>2.4746895918367358</v>
      </c>
      <c r="G73" s="10">
        <f t="shared" si="40"/>
        <v>2.8017244897959195</v>
      </c>
      <c r="H73" s="10">
        <f t="shared" si="40"/>
        <v>3.1306499999999993</v>
      </c>
      <c r="I73" s="10">
        <f t="shared" si="40"/>
        <v>3.1285499999999971</v>
      </c>
      <c r="J73" s="10">
        <f t="shared" si="40"/>
        <v>3.1264500000000019</v>
      </c>
      <c r="K73" s="10">
        <f t="shared" si="40"/>
        <v>3.1243499999999962</v>
      </c>
      <c r="L73" s="10">
        <f t="shared" si="40"/>
        <v>3.1222500000000011</v>
      </c>
      <c r="M73" s="10">
        <f t="shared" si="40"/>
        <v>3.1201499999999989</v>
      </c>
      <c r="N73" s="10">
        <f t="shared" si="40"/>
        <v>3.1180500000000002</v>
      </c>
      <c r="O73" s="10">
        <f t="shared" si="40"/>
        <v>3.115949999999998</v>
      </c>
    </row>
    <row r="74" spans="1:15" ht="17.25" x14ac:dyDescent="0.25">
      <c r="A74" s="8" t="s">
        <v>20</v>
      </c>
      <c r="B74" s="10">
        <v>12.43</v>
      </c>
      <c r="C74" s="10">
        <f t="shared" ref="C74:O74" si="41">C75*(100+C72)/100</f>
        <v>13.681365061224488</v>
      </c>
      <c r="D74" s="10">
        <f t="shared" si="41"/>
        <v>16.356418163265303</v>
      </c>
      <c r="E74" s="10">
        <f t="shared" si="41"/>
        <v>17.888122448979587</v>
      </c>
      <c r="F74" s="10">
        <f t="shared" si="41"/>
        <v>18.972620204081633</v>
      </c>
      <c r="G74" s="10">
        <f t="shared" si="41"/>
        <v>21.479887755102038</v>
      </c>
      <c r="H74" s="10">
        <f t="shared" si="41"/>
        <v>24.001649999999994</v>
      </c>
      <c r="I74" s="10">
        <f t="shared" si="41"/>
        <v>23.985549999999993</v>
      </c>
      <c r="J74" s="10">
        <f t="shared" si="41"/>
        <v>23.969449999999998</v>
      </c>
      <c r="K74" s="10">
        <f t="shared" si="41"/>
        <v>23.95334999999999</v>
      </c>
      <c r="L74" s="10">
        <f t="shared" si="41"/>
        <v>23.937249999999995</v>
      </c>
      <c r="M74" s="10">
        <f t="shared" si="41"/>
        <v>23.921149999999997</v>
      </c>
      <c r="N74" s="10">
        <f t="shared" si="41"/>
        <v>23.905049999999996</v>
      </c>
      <c r="O74" s="10">
        <f t="shared" si="41"/>
        <v>23.888949999999991</v>
      </c>
    </row>
    <row r="75" spans="1:15" ht="17.25" x14ac:dyDescent="0.25">
      <c r="A75" s="8" t="s">
        <v>21</v>
      </c>
      <c r="B75" s="10">
        <f>+B76+B77</f>
        <v>8.9300000000000015</v>
      </c>
      <c r="C75" s="10">
        <f>+C76+C77</f>
        <v>9.9140326530612235</v>
      </c>
      <c r="D75" s="10">
        <f t="shared" ref="D75:N75" si="42">+D76+D77</f>
        <v>12.115865306122448</v>
      </c>
      <c r="E75" s="10">
        <f t="shared" si="42"/>
        <v>14.310497959183671</v>
      </c>
      <c r="F75" s="10">
        <f t="shared" si="42"/>
        <v>16.497930612244897</v>
      </c>
      <c r="G75" s="10">
        <f t="shared" si="42"/>
        <v>18.678163265306118</v>
      </c>
      <c r="H75" s="10">
        <f t="shared" si="42"/>
        <v>20.870999999999995</v>
      </c>
      <c r="I75" s="10">
        <f t="shared" si="42"/>
        <v>20.856999999999996</v>
      </c>
      <c r="J75" s="10">
        <f t="shared" si="42"/>
        <v>20.842999999999996</v>
      </c>
      <c r="K75" s="10">
        <f t="shared" si="42"/>
        <v>20.828999999999994</v>
      </c>
      <c r="L75" s="10">
        <f t="shared" si="42"/>
        <v>20.814999999999994</v>
      </c>
      <c r="M75" s="10">
        <f t="shared" si="42"/>
        <v>20.800999999999998</v>
      </c>
      <c r="N75" s="10">
        <f t="shared" si="42"/>
        <v>20.786999999999995</v>
      </c>
      <c r="O75" s="10">
        <f t="shared" ref="O75" si="43">+O76+O77</f>
        <v>20.772999999999993</v>
      </c>
    </row>
    <row r="76" spans="1:15" ht="17.25" x14ac:dyDescent="0.25">
      <c r="A76" s="8" t="s">
        <v>22</v>
      </c>
      <c r="B76" s="8">
        <v>8.8000000000000007</v>
      </c>
      <c r="C76" s="10">
        <f>C71*C70/1000</f>
        <v>9.7640326530612231</v>
      </c>
      <c r="D76" s="10">
        <f t="shared" ref="D76:O76" si="44">D71*D70/1000</f>
        <v>11.945865306122448</v>
      </c>
      <c r="E76" s="10">
        <f t="shared" si="44"/>
        <v>14.120497959183671</v>
      </c>
      <c r="F76" s="10">
        <f t="shared" si="44"/>
        <v>16.287930612244896</v>
      </c>
      <c r="G76" s="10">
        <f t="shared" si="44"/>
        <v>18.448163265306118</v>
      </c>
      <c r="H76" s="10">
        <f t="shared" si="44"/>
        <v>20.620999999999995</v>
      </c>
      <c r="I76" s="10">
        <f t="shared" si="44"/>
        <v>20.586999999999996</v>
      </c>
      <c r="J76" s="10">
        <f t="shared" si="44"/>
        <v>20.552999999999997</v>
      </c>
      <c r="K76" s="10">
        <f t="shared" si="44"/>
        <v>20.518999999999995</v>
      </c>
      <c r="L76" s="10">
        <f t="shared" si="44"/>
        <v>20.484999999999996</v>
      </c>
      <c r="M76" s="10">
        <f t="shared" si="44"/>
        <v>20.450999999999997</v>
      </c>
      <c r="N76" s="10">
        <f t="shared" si="44"/>
        <v>20.416999999999994</v>
      </c>
      <c r="O76" s="10">
        <f t="shared" si="44"/>
        <v>20.382999999999992</v>
      </c>
    </row>
    <row r="77" spans="1:15" ht="17.25" x14ac:dyDescent="0.25">
      <c r="A77" s="8" t="s">
        <v>23</v>
      </c>
      <c r="B77" s="10">
        <v>0.13</v>
      </c>
      <c r="C77" s="10">
        <f>+B77+0.02</f>
        <v>0.15</v>
      </c>
      <c r="D77" s="10">
        <f t="shared" ref="D77:O77" si="45">+C77+0.02</f>
        <v>0.16999999999999998</v>
      </c>
      <c r="E77" s="10">
        <f t="shared" si="45"/>
        <v>0.18999999999999997</v>
      </c>
      <c r="F77" s="10">
        <f t="shared" si="45"/>
        <v>0.20999999999999996</v>
      </c>
      <c r="G77" s="10">
        <f t="shared" si="45"/>
        <v>0.22999999999999995</v>
      </c>
      <c r="H77" s="10">
        <f t="shared" si="45"/>
        <v>0.24999999999999994</v>
      </c>
      <c r="I77" s="10">
        <f t="shared" si="45"/>
        <v>0.26999999999999996</v>
      </c>
      <c r="J77" s="10">
        <f t="shared" si="45"/>
        <v>0.28999999999999998</v>
      </c>
      <c r="K77" s="10">
        <f t="shared" si="45"/>
        <v>0.31</v>
      </c>
      <c r="L77" s="10">
        <f t="shared" si="45"/>
        <v>0.33</v>
      </c>
      <c r="M77" s="10">
        <f t="shared" si="45"/>
        <v>0.35000000000000003</v>
      </c>
      <c r="N77" s="10">
        <f t="shared" si="45"/>
        <v>0.37000000000000005</v>
      </c>
      <c r="O77" s="10">
        <f t="shared" si="45"/>
        <v>0.39000000000000007</v>
      </c>
    </row>
    <row r="78" spans="1:15" x14ac:dyDescent="0.25">
      <c r="C78" s="5"/>
      <c r="D78" s="5"/>
    </row>
    <row r="79" spans="1:15" x14ac:dyDescent="0.25">
      <c r="A79" s="2" t="s">
        <v>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8" t="s">
        <v>0</v>
      </c>
      <c r="B80" s="8">
        <v>2018</v>
      </c>
      <c r="C80" s="8">
        <v>2019</v>
      </c>
      <c r="D80" s="8">
        <v>2020</v>
      </c>
      <c r="E80" s="8">
        <v>2021</v>
      </c>
      <c r="F80" s="8">
        <v>2022</v>
      </c>
      <c r="G80" s="8">
        <v>2023</v>
      </c>
      <c r="H80" s="8">
        <v>2024</v>
      </c>
      <c r="I80" s="8">
        <v>2025</v>
      </c>
      <c r="J80" s="8">
        <v>2026</v>
      </c>
      <c r="K80" s="8">
        <v>2027</v>
      </c>
      <c r="L80" s="8">
        <v>2028</v>
      </c>
      <c r="M80" s="8">
        <v>2029</v>
      </c>
      <c r="N80" s="8">
        <v>2030</v>
      </c>
      <c r="O80" s="8">
        <v>2031</v>
      </c>
    </row>
    <row r="81" spans="1:15" x14ac:dyDescent="0.25">
      <c r="A81" s="8" t="s">
        <v>1</v>
      </c>
      <c r="B81" s="8">
        <v>325</v>
      </c>
      <c r="C81" s="8">
        <v>325</v>
      </c>
      <c r="D81" s="8">
        <v>325</v>
      </c>
      <c r="E81" s="8">
        <v>325</v>
      </c>
      <c r="F81" s="8">
        <v>325</v>
      </c>
      <c r="G81" s="8">
        <v>325</v>
      </c>
      <c r="H81" s="8">
        <v>325</v>
      </c>
      <c r="I81" s="8">
        <v>325</v>
      </c>
      <c r="J81" s="8">
        <v>325</v>
      </c>
      <c r="K81" s="8">
        <v>325</v>
      </c>
      <c r="L81" s="8">
        <v>325</v>
      </c>
      <c r="M81" s="8">
        <v>325</v>
      </c>
      <c r="N81" s="8">
        <v>325</v>
      </c>
      <c r="O81" s="8">
        <v>325</v>
      </c>
    </row>
    <row r="82" spans="1:15" x14ac:dyDescent="0.25">
      <c r="A82" s="8" t="s">
        <v>2</v>
      </c>
      <c r="B82" s="9">
        <f>B87/B81*1000</f>
        <v>64.307692307692307</v>
      </c>
      <c r="C82" s="4">
        <f>B82+3</f>
        <v>67.307692307692307</v>
      </c>
      <c r="D82" s="4">
        <f>C82+3</f>
        <v>70.307692307692307</v>
      </c>
      <c r="E82" s="4">
        <f t="shared" ref="E82:H82" si="46">D82+3</f>
        <v>73.307692307692307</v>
      </c>
      <c r="F82" s="4">
        <f t="shared" si="46"/>
        <v>76.307692307692307</v>
      </c>
      <c r="G82" s="4">
        <f t="shared" si="46"/>
        <v>79.307692307692307</v>
      </c>
      <c r="H82" s="4">
        <f t="shared" si="46"/>
        <v>82.307692307692307</v>
      </c>
      <c r="I82" s="4">
        <v>85</v>
      </c>
      <c r="J82" s="4">
        <v>85</v>
      </c>
      <c r="K82" s="4">
        <v>85</v>
      </c>
      <c r="L82" s="4">
        <v>85</v>
      </c>
      <c r="M82" s="4">
        <v>85</v>
      </c>
      <c r="N82" s="4">
        <v>85</v>
      </c>
      <c r="O82" s="4">
        <v>85</v>
      </c>
    </row>
    <row r="83" spans="1:15" x14ac:dyDescent="0.25">
      <c r="A83" s="8" t="s">
        <v>3</v>
      </c>
      <c r="B83" s="9">
        <f>B85/B86*100-100</f>
        <v>73.168411037107518</v>
      </c>
      <c r="C83" s="9">
        <v>50</v>
      </c>
      <c r="D83" s="9">
        <v>50</v>
      </c>
      <c r="E83" s="9">
        <f>D83-10</f>
        <v>40</v>
      </c>
      <c r="F83" s="9">
        <f t="shared" ref="F83" si="47">E83-10</f>
        <v>30</v>
      </c>
      <c r="G83" s="9">
        <f t="shared" ref="G83" si="48">F83-10</f>
        <v>20</v>
      </c>
      <c r="H83" s="9">
        <v>15</v>
      </c>
      <c r="I83" s="9">
        <v>15</v>
      </c>
      <c r="J83" s="9">
        <v>15</v>
      </c>
      <c r="K83" s="9">
        <v>15</v>
      </c>
      <c r="L83" s="9">
        <v>15</v>
      </c>
      <c r="M83" s="9">
        <v>15</v>
      </c>
      <c r="N83" s="9">
        <v>15</v>
      </c>
      <c r="O83" s="9">
        <v>15</v>
      </c>
    </row>
    <row r="84" spans="1:15" ht="17.25" x14ac:dyDescent="0.25">
      <c r="A84" s="8" t="s">
        <v>19</v>
      </c>
      <c r="B84" s="10">
        <f t="shared" ref="B84:E84" si="49">B85-B86</f>
        <v>15.379999999999999</v>
      </c>
      <c r="C84" s="10">
        <f t="shared" si="49"/>
        <v>11.0075</v>
      </c>
      <c r="D84" s="10">
        <f t="shared" si="49"/>
        <v>11.505000000000006</v>
      </c>
      <c r="E84" s="10">
        <f t="shared" si="49"/>
        <v>9.6020000000000003</v>
      </c>
      <c r="F84" s="10">
        <f>F85-F86</f>
        <v>7.5</v>
      </c>
      <c r="G84" s="10">
        <f t="shared" ref="G84:O84" si="50">G85-G86</f>
        <v>5.1989999999999981</v>
      </c>
      <c r="H84" s="10">
        <f t="shared" si="50"/>
        <v>4.0485000000000007</v>
      </c>
      <c r="I84" s="10">
        <f t="shared" si="50"/>
        <v>4.1827500000000022</v>
      </c>
      <c r="J84" s="10">
        <f t="shared" si="50"/>
        <v>4.1857499999999987</v>
      </c>
      <c r="K84" s="10">
        <f t="shared" si="50"/>
        <v>4.1887500000000024</v>
      </c>
      <c r="L84" s="10">
        <f t="shared" si="50"/>
        <v>4.191749999999999</v>
      </c>
      <c r="M84" s="10">
        <f t="shared" si="50"/>
        <v>4.1947500000000026</v>
      </c>
      <c r="N84" s="10">
        <f t="shared" si="50"/>
        <v>4.1977499999999992</v>
      </c>
      <c r="O84" s="10">
        <f t="shared" si="50"/>
        <v>4.2007499999999958</v>
      </c>
    </row>
    <row r="85" spans="1:15" ht="17.25" x14ac:dyDescent="0.25">
      <c r="A85" s="8" t="s">
        <v>20</v>
      </c>
      <c r="B85" s="8">
        <v>36.4</v>
      </c>
      <c r="C85" s="10">
        <f t="shared" ref="C85:O85" si="51">C86*(100+C83)/100</f>
        <v>33.022500000000001</v>
      </c>
      <c r="D85" s="10">
        <f t="shared" si="51"/>
        <v>34.515000000000008</v>
      </c>
      <c r="E85" s="10">
        <f t="shared" si="51"/>
        <v>33.606999999999999</v>
      </c>
      <c r="F85" s="10">
        <f t="shared" si="51"/>
        <v>32.5</v>
      </c>
      <c r="G85" s="10">
        <f t="shared" si="51"/>
        <v>31.193999999999996</v>
      </c>
      <c r="H85" s="10">
        <f t="shared" si="51"/>
        <v>31.038499999999999</v>
      </c>
      <c r="I85" s="10">
        <f t="shared" si="51"/>
        <v>32.067750000000004</v>
      </c>
      <c r="J85" s="10">
        <f t="shared" si="51"/>
        <v>32.09075</v>
      </c>
      <c r="K85" s="10">
        <f t="shared" si="51"/>
        <v>32.113750000000003</v>
      </c>
      <c r="L85" s="10">
        <f t="shared" si="51"/>
        <v>32.136749999999999</v>
      </c>
      <c r="M85" s="10">
        <f t="shared" si="51"/>
        <v>32.159750000000003</v>
      </c>
      <c r="N85" s="10">
        <f t="shared" si="51"/>
        <v>32.182749999999999</v>
      </c>
      <c r="O85" s="10">
        <f t="shared" si="51"/>
        <v>32.205749999999995</v>
      </c>
    </row>
    <row r="86" spans="1:15" ht="17.25" x14ac:dyDescent="0.25">
      <c r="A86" s="8" t="s">
        <v>21</v>
      </c>
      <c r="B86" s="10">
        <f>+B87+B88</f>
        <v>21.02</v>
      </c>
      <c r="C86" s="10">
        <f>+C87+C88</f>
        <v>22.015000000000001</v>
      </c>
      <c r="D86" s="10">
        <f t="shared" ref="D86:O86" si="52">+D87+D88</f>
        <v>23.01</v>
      </c>
      <c r="E86" s="10">
        <f t="shared" si="52"/>
        <v>24.004999999999999</v>
      </c>
      <c r="F86" s="10">
        <f t="shared" si="52"/>
        <v>25</v>
      </c>
      <c r="G86" s="10">
        <f t="shared" si="52"/>
        <v>25.994999999999997</v>
      </c>
      <c r="H86" s="10">
        <f t="shared" si="52"/>
        <v>26.99</v>
      </c>
      <c r="I86" s="10">
        <f t="shared" si="52"/>
        <v>27.885000000000002</v>
      </c>
      <c r="J86" s="10">
        <f t="shared" si="52"/>
        <v>27.905000000000001</v>
      </c>
      <c r="K86" s="10">
        <f t="shared" si="52"/>
        <v>27.925000000000001</v>
      </c>
      <c r="L86" s="10">
        <f t="shared" si="52"/>
        <v>27.945</v>
      </c>
      <c r="M86" s="10">
        <f t="shared" si="52"/>
        <v>27.965</v>
      </c>
      <c r="N86" s="10">
        <f t="shared" si="52"/>
        <v>27.984999999999999</v>
      </c>
      <c r="O86" s="10">
        <f t="shared" si="52"/>
        <v>28.004999999999999</v>
      </c>
    </row>
    <row r="87" spans="1:15" ht="17.25" x14ac:dyDescent="0.25">
      <c r="A87" s="8" t="s">
        <v>22</v>
      </c>
      <c r="B87" s="8">
        <v>20.9</v>
      </c>
      <c r="C87" s="10">
        <f>C82*C81/1000</f>
        <v>21.875</v>
      </c>
      <c r="D87" s="10">
        <f t="shared" ref="D87:O87" si="53">D82*D81/1000</f>
        <v>22.85</v>
      </c>
      <c r="E87" s="10">
        <f t="shared" si="53"/>
        <v>23.824999999999999</v>
      </c>
      <c r="F87" s="10">
        <f t="shared" si="53"/>
        <v>24.8</v>
      </c>
      <c r="G87" s="10">
        <f t="shared" si="53"/>
        <v>25.774999999999999</v>
      </c>
      <c r="H87" s="10">
        <f t="shared" si="53"/>
        <v>26.75</v>
      </c>
      <c r="I87" s="10">
        <f t="shared" si="53"/>
        <v>27.625</v>
      </c>
      <c r="J87" s="10">
        <f t="shared" si="53"/>
        <v>27.625</v>
      </c>
      <c r="K87" s="10">
        <f t="shared" si="53"/>
        <v>27.625</v>
      </c>
      <c r="L87" s="10">
        <f t="shared" si="53"/>
        <v>27.625</v>
      </c>
      <c r="M87" s="10">
        <f t="shared" si="53"/>
        <v>27.625</v>
      </c>
      <c r="N87" s="10">
        <f t="shared" si="53"/>
        <v>27.625</v>
      </c>
      <c r="O87" s="10">
        <f t="shared" si="53"/>
        <v>27.625</v>
      </c>
    </row>
    <row r="88" spans="1:15" ht="17.25" x14ac:dyDescent="0.25">
      <c r="A88" s="8" t="s">
        <v>23</v>
      </c>
      <c r="B88" s="10">
        <v>0.12</v>
      </c>
      <c r="C88" s="10">
        <f>+B88+0.02</f>
        <v>0.13999999999999999</v>
      </c>
      <c r="D88" s="10">
        <f t="shared" ref="D88:O88" si="54">+C88+0.02</f>
        <v>0.15999999999999998</v>
      </c>
      <c r="E88" s="10">
        <f t="shared" si="54"/>
        <v>0.17999999999999997</v>
      </c>
      <c r="F88" s="10">
        <f t="shared" si="54"/>
        <v>0.19999999999999996</v>
      </c>
      <c r="G88" s="10">
        <f t="shared" si="54"/>
        <v>0.21999999999999995</v>
      </c>
      <c r="H88" s="10">
        <f t="shared" si="54"/>
        <v>0.23999999999999994</v>
      </c>
      <c r="I88" s="10">
        <f t="shared" si="54"/>
        <v>0.25999999999999995</v>
      </c>
      <c r="J88" s="10">
        <f t="shared" si="54"/>
        <v>0.27999999999999997</v>
      </c>
      <c r="K88" s="10">
        <f t="shared" si="54"/>
        <v>0.3</v>
      </c>
      <c r="L88" s="10">
        <f t="shared" si="54"/>
        <v>0.32</v>
      </c>
      <c r="M88" s="10">
        <f t="shared" si="54"/>
        <v>0.34</v>
      </c>
      <c r="N88" s="10">
        <f t="shared" si="54"/>
        <v>0.36000000000000004</v>
      </c>
      <c r="O88" s="10">
        <f t="shared" si="54"/>
        <v>0.38000000000000006</v>
      </c>
    </row>
    <row r="90" spans="1:15" x14ac:dyDescent="0.25">
      <c r="A90" s="2" t="s">
        <v>25</v>
      </c>
      <c r="B90" s="2"/>
    </row>
    <row r="91" spans="1:15" x14ac:dyDescent="0.25">
      <c r="A91" s="8" t="s">
        <v>0</v>
      </c>
      <c r="B91" s="8">
        <v>2018</v>
      </c>
      <c r="C91" s="8">
        <v>2019</v>
      </c>
      <c r="D91" s="8">
        <v>2020</v>
      </c>
      <c r="E91" s="8">
        <v>2021</v>
      </c>
      <c r="F91" s="8">
        <v>2022</v>
      </c>
      <c r="G91" s="8">
        <v>2023</v>
      </c>
      <c r="H91" s="8">
        <v>2024</v>
      </c>
      <c r="I91" s="8">
        <v>2025</v>
      </c>
      <c r="J91" s="8">
        <v>2026</v>
      </c>
      <c r="K91" s="8">
        <v>2027</v>
      </c>
      <c r="L91" s="8">
        <v>2028</v>
      </c>
      <c r="M91" s="8">
        <v>2029</v>
      </c>
      <c r="N91" s="8">
        <v>2030</v>
      </c>
      <c r="O91" s="8">
        <v>2031</v>
      </c>
    </row>
    <row r="92" spans="1:15" x14ac:dyDescent="0.25">
      <c r="A92" s="8" t="s">
        <v>1</v>
      </c>
      <c r="B92" s="8">
        <v>174</v>
      </c>
      <c r="C92" s="8">
        <v>175</v>
      </c>
      <c r="D92" s="8">
        <f>1+C92</f>
        <v>176</v>
      </c>
      <c r="E92" s="8">
        <f t="shared" ref="E92:O92" si="55">1+D92</f>
        <v>177</v>
      </c>
      <c r="F92" s="8">
        <f t="shared" si="55"/>
        <v>178</v>
      </c>
      <c r="G92" s="8">
        <f t="shared" si="55"/>
        <v>179</v>
      </c>
      <c r="H92" s="8">
        <f t="shared" si="55"/>
        <v>180</v>
      </c>
      <c r="I92" s="8">
        <f t="shared" si="55"/>
        <v>181</v>
      </c>
      <c r="J92" s="8">
        <f t="shared" si="55"/>
        <v>182</v>
      </c>
      <c r="K92" s="8">
        <f t="shared" si="55"/>
        <v>183</v>
      </c>
      <c r="L92" s="8">
        <f t="shared" si="55"/>
        <v>184</v>
      </c>
      <c r="M92" s="8">
        <f t="shared" si="55"/>
        <v>185</v>
      </c>
      <c r="N92" s="8">
        <f t="shared" si="55"/>
        <v>186</v>
      </c>
      <c r="O92" s="8">
        <f t="shared" si="55"/>
        <v>187</v>
      </c>
    </row>
    <row r="93" spans="1:15" x14ac:dyDescent="0.25">
      <c r="A93" s="8" t="s">
        <v>2</v>
      </c>
      <c r="B93" s="9">
        <f>B98/B92*1000</f>
        <v>55.172413793103445</v>
      </c>
      <c r="C93" s="9">
        <v>61.045977011494251</v>
      </c>
      <c r="D93" s="9">
        <v>64.045977011494244</v>
      </c>
      <c r="E93" s="9">
        <v>67.045977011494244</v>
      </c>
      <c r="F93" s="9">
        <v>70.045977011494244</v>
      </c>
      <c r="G93" s="9">
        <v>73.045977011494244</v>
      </c>
      <c r="H93" s="9">
        <v>76.045977011494244</v>
      </c>
      <c r="I93" s="9">
        <v>79.045977011494244</v>
      </c>
      <c r="J93" s="9">
        <v>82.045977011494244</v>
      </c>
      <c r="K93" s="9">
        <v>85.045977011494244</v>
      </c>
      <c r="L93" s="9">
        <v>85</v>
      </c>
      <c r="M93" s="9">
        <v>85</v>
      </c>
      <c r="N93" s="9">
        <v>85</v>
      </c>
      <c r="O93" s="9">
        <v>85</v>
      </c>
    </row>
    <row r="94" spans="1:15" x14ac:dyDescent="0.25">
      <c r="A94" s="8" t="s">
        <v>3</v>
      </c>
      <c r="B94" s="9">
        <f>B96/B97*100-100</f>
        <v>12.820512820512818</v>
      </c>
      <c r="C94" s="9">
        <v>15</v>
      </c>
      <c r="D94" s="9">
        <v>15</v>
      </c>
      <c r="E94" s="9">
        <v>15</v>
      </c>
      <c r="F94" s="9">
        <v>15</v>
      </c>
      <c r="G94" s="9">
        <v>15</v>
      </c>
      <c r="H94" s="9">
        <v>15</v>
      </c>
      <c r="I94" s="9">
        <v>15</v>
      </c>
      <c r="J94" s="9">
        <v>15</v>
      </c>
      <c r="K94" s="9">
        <v>15</v>
      </c>
      <c r="L94" s="9">
        <v>15</v>
      </c>
      <c r="M94" s="9">
        <v>15</v>
      </c>
      <c r="N94" s="9">
        <v>15</v>
      </c>
      <c r="O94" s="9">
        <v>15</v>
      </c>
    </row>
    <row r="95" spans="1:15" ht="17.25" x14ac:dyDescent="0.25">
      <c r="A95" s="8" t="s">
        <v>19</v>
      </c>
      <c r="B95" s="10">
        <f t="shared" ref="B95:E95" si="56">B96-B97</f>
        <v>1.5</v>
      </c>
      <c r="C95" s="10">
        <f t="shared" si="56"/>
        <v>1.9174568965517249</v>
      </c>
      <c r="D95" s="10">
        <f t="shared" si="56"/>
        <v>2.0058137931034477</v>
      </c>
      <c r="E95" s="10">
        <f t="shared" si="56"/>
        <v>2.0950706896551718</v>
      </c>
      <c r="F95" s="10">
        <f>F96-F97</f>
        <v>2.1852275862068939</v>
      </c>
      <c r="G95" s="10">
        <f t="shared" ref="G95:O95" si="57">G96-G97</f>
        <v>2.2762844827586193</v>
      </c>
      <c r="H95" s="10">
        <f t="shared" si="57"/>
        <v>2.3682413793103443</v>
      </c>
      <c r="I95" s="10">
        <f t="shared" si="57"/>
        <v>2.4610982758620672</v>
      </c>
      <c r="J95" s="10">
        <f t="shared" si="57"/>
        <v>2.5548551724137951</v>
      </c>
      <c r="K95" s="10">
        <f t="shared" si="57"/>
        <v>2.6495120689655174</v>
      </c>
      <c r="L95" s="10">
        <f t="shared" si="57"/>
        <v>2.6609999999999978</v>
      </c>
      <c r="M95" s="10">
        <f t="shared" si="57"/>
        <v>2.6737500000000018</v>
      </c>
      <c r="N95" s="10">
        <f t="shared" si="57"/>
        <v>2.6865000000000023</v>
      </c>
      <c r="O95" s="10">
        <f t="shared" si="57"/>
        <v>2.6992499999999993</v>
      </c>
    </row>
    <row r="96" spans="1:15" ht="17.25" x14ac:dyDescent="0.25">
      <c r="A96" s="8" t="s">
        <v>20</v>
      </c>
      <c r="B96" s="8">
        <v>13.2</v>
      </c>
      <c r="C96" s="10">
        <f t="shared" ref="C96:O96" si="58">C97*(100+C94)/100</f>
        <v>14.700502873563218</v>
      </c>
      <c r="D96" s="10">
        <f t="shared" si="58"/>
        <v>15.377905747126436</v>
      </c>
      <c r="E96" s="10">
        <f t="shared" si="58"/>
        <v>16.062208620689653</v>
      </c>
      <c r="F96" s="10">
        <f t="shared" si="58"/>
        <v>16.75341149425287</v>
      </c>
      <c r="G96" s="10">
        <f t="shared" si="58"/>
        <v>17.451514367816088</v>
      </c>
      <c r="H96" s="10">
        <f t="shared" si="58"/>
        <v>18.156517241379309</v>
      </c>
      <c r="I96" s="10">
        <f t="shared" si="58"/>
        <v>18.868420114942527</v>
      </c>
      <c r="J96" s="10">
        <f t="shared" si="58"/>
        <v>19.587222988505747</v>
      </c>
      <c r="K96" s="10">
        <f t="shared" si="58"/>
        <v>20.312925862068965</v>
      </c>
      <c r="L96" s="10">
        <f t="shared" si="58"/>
        <v>20.401</v>
      </c>
      <c r="M96" s="10">
        <f t="shared" si="58"/>
        <v>20.498750000000001</v>
      </c>
      <c r="N96" s="10">
        <f t="shared" si="58"/>
        <v>20.596500000000002</v>
      </c>
      <c r="O96" s="10">
        <f t="shared" si="58"/>
        <v>20.69425</v>
      </c>
    </row>
    <row r="97" spans="1:15" ht="17.25" x14ac:dyDescent="0.25">
      <c r="A97" s="8" t="s">
        <v>21</v>
      </c>
      <c r="B97" s="8">
        <f>+B98+B99</f>
        <v>11.7</v>
      </c>
      <c r="C97" s="10">
        <f>+C98+C99</f>
        <v>12.783045977011493</v>
      </c>
      <c r="D97" s="10">
        <f t="shared" ref="D97:O97" si="59">+D98+D99</f>
        <v>13.372091954022988</v>
      </c>
      <c r="E97" s="10">
        <f t="shared" si="59"/>
        <v>13.967137931034481</v>
      </c>
      <c r="F97" s="10">
        <f t="shared" si="59"/>
        <v>14.568183908045976</v>
      </c>
      <c r="G97" s="10">
        <f t="shared" si="59"/>
        <v>15.175229885057469</v>
      </c>
      <c r="H97" s="10">
        <f t="shared" si="59"/>
        <v>15.788275862068964</v>
      </c>
      <c r="I97" s="10">
        <f t="shared" si="59"/>
        <v>16.40732183908046</v>
      </c>
      <c r="J97" s="10">
        <f t="shared" si="59"/>
        <v>17.032367816091952</v>
      </c>
      <c r="K97" s="10">
        <f t="shared" si="59"/>
        <v>17.663413793103448</v>
      </c>
      <c r="L97" s="10">
        <f t="shared" si="59"/>
        <v>17.740000000000002</v>
      </c>
      <c r="M97" s="10">
        <f t="shared" si="59"/>
        <v>17.824999999999999</v>
      </c>
      <c r="N97" s="10">
        <f t="shared" si="59"/>
        <v>17.91</v>
      </c>
      <c r="O97" s="10">
        <f t="shared" si="59"/>
        <v>17.995000000000001</v>
      </c>
    </row>
    <row r="98" spans="1:15" ht="17.25" x14ac:dyDescent="0.25">
      <c r="A98" s="8" t="s">
        <v>22</v>
      </c>
      <c r="B98" s="8">
        <v>9.6</v>
      </c>
      <c r="C98" s="10">
        <f>C93*C92/1000</f>
        <v>10.683045977011494</v>
      </c>
      <c r="D98" s="10">
        <f t="shared" ref="D98:O98" si="60">D93*D92/1000</f>
        <v>11.272091954022988</v>
      </c>
      <c r="E98" s="10">
        <f t="shared" si="60"/>
        <v>11.867137931034481</v>
      </c>
      <c r="F98" s="10">
        <f t="shared" si="60"/>
        <v>12.468183908045976</v>
      </c>
      <c r="G98" s="10">
        <f t="shared" si="60"/>
        <v>13.075229885057469</v>
      </c>
      <c r="H98" s="10">
        <f t="shared" si="60"/>
        <v>13.688275862068965</v>
      </c>
      <c r="I98" s="10">
        <f t="shared" si="60"/>
        <v>14.307321839080458</v>
      </c>
      <c r="J98" s="10">
        <f t="shared" si="60"/>
        <v>14.932367816091952</v>
      </c>
      <c r="K98" s="10">
        <f t="shared" si="60"/>
        <v>15.563413793103447</v>
      </c>
      <c r="L98" s="10">
        <f t="shared" si="60"/>
        <v>15.64</v>
      </c>
      <c r="M98" s="10">
        <f t="shared" si="60"/>
        <v>15.725</v>
      </c>
      <c r="N98" s="10">
        <f t="shared" si="60"/>
        <v>15.81</v>
      </c>
      <c r="O98" s="10">
        <f t="shared" si="60"/>
        <v>15.895</v>
      </c>
    </row>
    <row r="99" spans="1:15" ht="17.25" x14ac:dyDescent="0.25">
      <c r="A99" s="8" t="s">
        <v>23</v>
      </c>
      <c r="B99" s="8">
        <v>2.1</v>
      </c>
      <c r="C99" s="8">
        <v>2.1</v>
      </c>
      <c r="D99" s="8">
        <v>2.1</v>
      </c>
      <c r="E99" s="8">
        <v>2.1</v>
      </c>
      <c r="F99" s="8">
        <v>2.1</v>
      </c>
      <c r="G99" s="8">
        <v>2.1</v>
      </c>
      <c r="H99" s="8">
        <v>2.1</v>
      </c>
      <c r="I99" s="8">
        <v>2.1</v>
      </c>
      <c r="J99" s="8">
        <v>2.1</v>
      </c>
      <c r="K99" s="8">
        <v>2.1</v>
      </c>
      <c r="L99" s="8">
        <v>2.1</v>
      </c>
      <c r="M99" s="8">
        <v>2.1</v>
      </c>
      <c r="N99" s="8">
        <v>2.1</v>
      </c>
      <c r="O99" s="8">
        <v>2.1</v>
      </c>
    </row>
    <row r="101" spans="1:15" x14ac:dyDescent="0.25">
      <c r="A101" s="2" t="s">
        <v>26</v>
      </c>
      <c r="B101" s="2"/>
    </row>
    <row r="102" spans="1:15" x14ac:dyDescent="0.25">
      <c r="A102" s="1" t="s">
        <v>0</v>
      </c>
      <c r="B102" s="1">
        <v>2018</v>
      </c>
      <c r="C102" s="1">
        <v>2019</v>
      </c>
      <c r="D102" s="1">
        <v>2020</v>
      </c>
      <c r="E102" s="1">
        <v>2021</v>
      </c>
      <c r="F102" s="1">
        <v>2022</v>
      </c>
      <c r="G102" s="1">
        <v>2023</v>
      </c>
      <c r="H102" s="1">
        <v>2024</v>
      </c>
      <c r="I102" s="1">
        <v>2025</v>
      </c>
      <c r="J102" s="1">
        <v>2026</v>
      </c>
      <c r="K102" s="1">
        <v>2027</v>
      </c>
      <c r="L102" s="1">
        <v>2028</v>
      </c>
      <c r="M102" s="1">
        <v>2029</v>
      </c>
      <c r="N102" s="1">
        <v>2030</v>
      </c>
      <c r="O102" s="1">
        <v>2031</v>
      </c>
    </row>
    <row r="103" spans="1:15" x14ac:dyDescent="0.25">
      <c r="A103" s="1" t="s">
        <v>1</v>
      </c>
      <c r="B103" s="1">
        <v>465</v>
      </c>
      <c r="C103" s="1">
        <v>465</v>
      </c>
      <c r="D103" s="1">
        <v>465</v>
      </c>
      <c r="E103" s="1">
        <v>465</v>
      </c>
      <c r="F103" s="1">
        <v>465</v>
      </c>
      <c r="G103" s="1">
        <v>465</v>
      </c>
      <c r="H103" s="1">
        <v>465</v>
      </c>
      <c r="I103" s="1">
        <v>465</v>
      </c>
      <c r="J103" s="1">
        <v>465</v>
      </c>
      <c r="K103" s="1">
        <v>465</v>
      </c>
      <c r="L103" s="1">
        <v>465</v>
      </c>
      <c r="M103" s="1">
        <v>465</v>
      </c>
      <c r="N103" s="1">
        <v>465</v>
      </c>
      <c r="O103" s="1">
        <v>465</v>
      </c>
    </row>
    <row r="104" spans="1:15" x14ac:dyDescent="0.25">
      <c r="A104" s="1" t="s">
        <v>2</v>
      </c>
      <c r="B104" s="4">
        <f>B109/B103*1000</f>
        <v>60.645161290322584</v>
      </c>
      <c r="C104" s="4">
        <f>+B104+4</f>
        <v>64.645161290322591</v>
      </c>
      <c r="D104" s="4">
        <f>+C104+2.6</f>
        <v>67.245161290322585</v>
      </c>
      <c r="E104" s="4">
        <f t="shared" ref="E104" si="61">+D104+2.6</f>
        <v>69.845161290322579</v>
      </c>
      <c r="F104" s="4">
        <f t="shared" ref="F104" si="62">+E104+2.6</f>
        <v>72.445161290322574</v>
      </c>
      <c r="G104" s="4">
        <f t="shared" ref="G104" si="63">+F104+2.6</f>
        <v>75.045161290322568</v>
      </c>
      <c r="H104" s="4">
        <f t="shared" ref="H104" si="64">+G104+2.6</f>
        <v>77.645161290322562</v>
      </c>
      <c r="I104" s="4">
        <f t="shared" ref="I104" si="65">+H104+2.6</f>
        <v>80.245161290322557</v>
      </c>
      <c r="J104" s="4">
        <f t="shared" ref="J104" si="66">+I104+2.6</f>
        <v>82.845161290322551</v>
      </c>
      <c r="K104" s="4">
        <f t="shared" ref="K104" si="67">+J104+2.6</f>
        <v>85.445161290322545</v>
      </c>
      <c r="L104" s="4">
        <f t="shared" ref="L104" si="68">+K104+2.6</f>
        <v>88.04516129032254</v>
      </c>
      <c r="M104" s="4">
        <f t="shared" ref="M104" si="69">+L104+2.6</f>
        <v>90.645161290322534</v>
      </c>
      <c r="N104" s="4">
        <f t="shared" ref="N104" si="70">+M104+2.6</f>
        <v>93.245161290322528</v>
      </c>
      <c r="O104" s="4">
        <f t="shared" ref="O104" si="71">+N104+2.6</f>
        <v>95.845161290322523</v>
      </c>
    </row>
    <row r="105" spans="1:15" x14ac:dyDescent="0.25">
      <c r="A105" s="1" t="s">
        <v>3</v>
      </c>
      <c r="B105" s="4">
        <f>B107/B108*100-100</f>
        <v>25</v>
      </c>
      <c r="C105" s="4">
        <v>25</v>
      </c>
      <c r="D105" s="4">
        <v>20</v>
      </c>
      <c r="E105" s="4">
        <v>20</v>
      </c>
      <c r="F105" s="4">
        <v>15</v>
      </c>
      <c r="G105" s="4">
        <v>15</v>
      </c>
      <c r="H105" s="4">
        <v>15</v>
      </c>
      <c r="I105" s="4">
        <v>15</v>
      </c>
      <c r="J105" s="4">
        <v>15</v>
      </c>
      <c r="K105" s="4">
        <v>15</v>
      </c>
      <c r="L105" s="4">
        <v>15</v>
      </c>
      <c r="M105" s="4">
        <v>15</v>
      </c>
      <c r="N105" s="4">
        <v>15</v>
      </c>
      <c r="O105" s="4">
        <v>15</v>
      </c>
    </row>
    <row r="106" spans="1:15" ht="17.25" x14ac:dyDescent="0.25">
      <c r="A106" s="1" t="s">
        <v>4</v>
      </c>
      <c r="B106" s="3">
        <f t="shared" ref="B106:E106" si="72">B107-B108</f>
        <v>20</v>
      </c>
      <c r="C106" s="3">
        <f t="shared" si="72"/>
        <v>68.977499999999992</v>
      </c>
      <c r="D106" s="3">
        <f t="shared" si="72"/>
        <v>60.061800000000005</v>
      </c>
      <c r="E106" s="3">
        <f t="shared" si="72"/>
        <v>61.887600000000013</v>
      </c>
      <c r="F106" s="3">
        <f>F107-F108</f>
        <v>58.610049999999987</v>
      </c>
      <c r="G106" s="3">
        <f t="shared" ref="G106:O106" si="73">G107-G108</f>
        <v>58.69939999999999</v>
      </c>
      <c r="H106" s="3">
        <f t="shared" si="73"/>
        <v>58.788749999999993</v>
      </c>
      <c r="I106" s="3">
        <f t="shared" si="73"/>
        <v>58.878100000000011</v>
      </c>
      <c r="J106" s="3">
        <f t="shared" si="73"/>
        <v>58.967449999999999</v>
      </c>
      <c r="K106" s="3">
        <f t="shared" si="73"/>
        <v>59.05680000000001</v>
      </c>
      <c r="L106" s="3">
        <f t="shared" si="73"/>
        <v>59.146149999999984</v>
      </c>
      <c r="M106" s="3">
        <f t="shared" si="73"/>
        <v>59.235500000000002</v>
      </c>
      <c r="N106" s="3">
        <f t="shared" si="73"/>
        <v>59.324849999999998</v>
      </c>
      <c r="O106" s="3">
        <f t="shared" si="73"/>
        <v>59.414199999999994</v>
      </c>
    </row>
    <row r="107" spans="1:15" ht="17.25" x14ac:dyDescent="0.25">
      <c r="A107" s="1" t="s">
        <v>5</v>
      </c>
      <c r="B107" s="1">
        <v>100</v>
      </c>
      <c r="C107" s="3">
        <f>(C108+C64)*(100+C105)/100</f>
        <v>102.03749999999999</v>
      </c>
      <c r="D107" s="3">
        <f t="shared" ref="D107:O107" si="74">(D108+D64)*(100+D105)/100</f>
        <v>94.330800000000011</v>
      </c>
      <c r="E107" s="3">
        <f t="shared" si="74"/>
        <v>97.365600000000015</v>
      </c>
      <c r="F107" s="3">
        <f t="shared" si="74"/>
        <v>95.297049999999984</v>
      </c>
      <c r="G107" s="3">
        <f t="shared" si="74"/>
        <v>96.595399999999984</v>
      </c>
      <c r="H107" s="3">
        <f t="shared" si="74"/>
        <v>97.893749999999983</v>
      </c>
      <c r="I107" s="3">
        <f t="shared" si="74"/>
        <v>99.192099999999996</v>
      </c>
      <c r="J107" s="3">
        <f t="shared" si="74"/>
        <v>100.49044999999998</v>
      </c>
      <c r="K107" s="3">
        <f t="shared" si="74"/>
        <v>101.78879999999999</v>
      </c>
      <c r="L107" s="3">
        <f t="shared" si="74"/>
        <v>103.08714999999997</v>
      </c>
      <c r="M107" s="3">
        <f t="shared" si="74"/>
        <v>104.38549999999998</v>
      </c>
      <c r="N107" s="3">
        <f t="shared" si="74"/>
        <v>105.68384999999998</v>
      </c>
      <c r="O107" s="3">
        <f t="shared" si="74"/>
        <v>106.98219999999996</v>
      </c>
    </row>
    <row r="108" spans="1:15" ht="17.25" x14ac:dyDescent="0.25">
      <c r="A108" s="1" t="s">
        <v>6</v>
      </c>
      <c r="B108" s="3">
        <f>+B109+B110+B64</f>
        <v>80</v>
      </c>
      <c r="C108" s="3">
        <f>+C109+C110</f>
        <v>33.06</v>
      </c>
      <c r="D108" s="3">
        <f t="shared" ref="D108:O108" si="75">+D109+D110</f>
        <v>34.269000000000005</v>
      </c>
      <c r="E108" s="3">
        <f t="shared" si="75"/>
        <v>35.478000000000002</v>
      </c>
      <c r="F108" s="3">
        <f t="shared" si="75"/>
        <v>36.686999999999998</v>
      </c>
      <c r="G108" s="3">
        <f t="shared" si="75"/>
        <v>37.895999999999994</v>
      </c>
      <c r="H108" s="3">
        <f t="shared" si="75"/>
        <v>39.10499999999999</v>
      </c>
      <c r="I108" s="3">
        <f t="shared" si="75"/>
        <v>40.313999999999986</v>
      </c>
      <c r="J108" s="3">
        <f t="shared" si="75"/>
        <v>41.522999999999982</v>
      </c>
      <c r="K108" s="3">
        <f t="shared" si="75"/>
        <v>42.731999999999985</v>
      </c>
      <c r="L108" s="3">
        <f t="shared" si="75"/>
        <v>43.940999999999981</v>
      </c>
      <c r="M108" s="3">
        <f t="shared" si="75"/>
        <v>45.149999999999977</v>
      </c>
      <c r="N108" s="3">
        <f t="shared" si="75"/>
        <v>46.35899999999998</v>
      </c>
      <c r="O108" s="3">
        <f t="shared" si="75"/>
        <v>47.567999999999969</v>
      </c>
    </row>
    <row r="109" spans="1:15" ht="17.25" x14ac:dyDescent="0.25">
      <c r="A109" s="1" t="s">
        <v>7</v>
      </c>
      <c r="B109" s="1">
        <v>28.2</v>
      </c>
      <c r="C109" s="3">
        <f>C104*C103/1000</f>
        <v>30.060000000000002</v>
      </c>
      <c r="D109" s="3">
        <f t="shared" ref="D109:O109" si="76">D104*D103/1000</f>
        <v>31.269000000000002</v>
      </c>
      <c r="E109" s="3">
        <f t="shared" si="76"/>
        <v>32.478000000000002</v>
      </c>
      <c r="F109" s="3">
        <f t="shared" si="76"/>
        <v>33.686999999999998</v>
      </c>
      <c r="G109" s="3">
        <f t="shared" si="76"/>
        <v>34.895999999999994</v>
      </c>
      <c r="H109" s="3">
        <f t="shared" si="76"/>
        <v>36.10499999999999</v>
      </c>
      <c r="I109" s="3">
        <f t="shared" si="76"/>
        <v>37.313999999999986</v>
      </c>
      <c r="J109" s="3">
        <f t="shared" si="76"/>
        <v>38.522999999999982</v>
      </c>
      <c r="K109" s="3">
        <f t="shared" si="76"/>
        <v>39.731999999999985</v>
      </c>
      <c r="L109" s="3">
        <f t="shared" si="76"/>
        <v>40.940999999999981</v>
      </c>
      <c r="M109" s="3">
        <f t="shared" si="76"/>
        <v>42.149999999999977</v>
      </c>
      <c r="N109" s="3">
        <f t="shared" si="76"/>
        <v>43.35899999999998</v>
      </c>
      <c r="O109" s="3">
        <f t="shared" si="76"/>
        <v>44.567999999999969</v>
      </c>
    </row>
    <row r="110" spans="1:15" ht="17.25" x14ac:dyDescent="0.25">
      <c r="A110" s="1" t="s">
        <v>8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</row>
    <row r="111" spans="1:15" x14ac:dyDescent="0.25">
      <c r="A111" s="21" t="s">
        <v>32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5">
      <c r="A112" s="2" t="s">
        <v>27</v>
      </c>
      <c r="B112" s="2"/>
    </row>
    <row r="113" spans="1:15" x14ac:dyDescent="0.25">
      <c r="A113" s="8" t="s">
        <v>0</v>
      </c>
      <c r="B113" s="8">
        <v>2018</v>
      </c>
      <c r="C113" s="8">
        <v>2019</v>
      </c>
      <c r="D113" s="8">
        <v>2020</v>
      </c>
      <c r="E113" s="8">
        <v>2021</v>
      </c>
      <c r="F113" s="8">
        <v>2022</v>
      </c>
      <c r="G113" s="8">
        <v>2023</v>
      </c>
      <c r="H113" s="8">
        <v>2024</v>
      </c>
      <c r="I113" s="8">
        <v>2025</v>
      </c>
      <c r="J113" s="8">
        <v>2026</v>
      </c>
      <c r="K113" s="8">
        <v>2027</v>
      </c>
      <c r="L113" s="8">
        <v>2028</v>
      </c>
      <c r="M113" s="8">
        <v>2029</v>
      </c>
      <c r="N113" s="8">
        <v>2030</v>
      </c>
      <c r="O113" s="8">
        <v>2031</v>
      </c>
    </row>
    <row r="114" spans="1:15" x14ac:dyDescent="0.25">
      <c r="A114" s="8" t="s">
        <v>1</v>
      </c>
      <c r="B114" s="8">
        <v>125</v>
      </c>
      <c r="C114" s="9">
        <f>B114-0.5</f>
        <v>124.5</v>
      </c>
      <c r="D114" s="9">
        <f t="shared" ref="D114" si="77">C114-0.5</f>
        <v>124</v>
      </c>
      <c r="E114" s="9">
        <v>135</v>
      </c>
      <c r="F114" s="9">
        <v>150</v>
      </c>
      <c r="G114" s="9">
        <v>165</v>
      </c>
      <c r="H114" s="9">
        <v>166</v>
      </c>
      <c r="I114" s="9">
        <v>167</v>
      </c>
      <c r="J114" s="9">
        <v>168</v>
      </c>
      <c r="K114" s="9">
        <v>169</v>
      </c>
      <c r="L114" s="9">
        <v>170</v>
      </c>
      <c r="M114" s="9">
        <v>171</v>
      </c>
      <c r="N114" s="9">
        <v>172</v>
      </c>
      <c r="O114" s="9">
        <v>173</v>
      </c>
    </row>
    <row r="115" spans="1:15" x14ac:dyDescent="0.25">
      <c r="A115" s="8" t="s">
        <v>2</v>
      </c>
      <c r="B115" s="9">
        <f>B120/B114*1000</f>
        <v>78.400000000000006</v>
      </c>
      <c r="C115" s="9">
        <v>83</v>
      </c>
      <c r="D115" s="9">
        <v>85</v>
      </c>
      <c r="E115" s="9">
        <v>85</v>
      </c>
      <c r="F115" s="9">
        <v>85</v>
      </c>
      <c r="G115" s="9">
        <v>85</v>
      </c>
      <c r="H115" s="9">
        <v>85</v>
      </c>
      <c r="I115" s="9">
        <v>85</v>
      </c>
      <c r="J115" s="9">
        <v>85</v>
      </c>
      <c r="K115" s="9">
        <v>85</v>
      </c>
      <c r="L115" s="9">
        <v>85</v>
      </c>
      <c r="M115" s="9">
        <v>85</v>
      </c>
      <c r="N115" s="9">
        <v>85</v>
      </c>
      <c r="O115" s="9">
        <v>85</v>
      </c>
    </row>
    <row r="116" spans="1:15" x14ac:dyDescent="0.25">
      <c r="A116" s="8" t="s">
        <v>3</v>
      </c>
      <c r="B116" s="9">
        <f>B118/B119*100-100</f>
        <v>52.817574021012405</v>
      </c>
      <c r="C116" s="9">
        <v>50</v>
      </c>
      <c r="D116" s="9">
        <v>50</v>
      </c>
      <c r="E116" s="9">
        <f>D116-10</f>
        <v>40</v>
      </c>
      <c r="F116" s="9">
        <v>20</v>
      </c>
      <c r="G116" s="9">
        <v>15</v>
      </c>
      <c r="H116" s="9">
        <v>15</v>
      </c>
      <c r="I116" s="9">
        <v>15</v>
      </c>
      <c r="J116" s="9">
        <v>15</v>
      </c>
      <c r="K116" s="9">
        <v>15</v>
      </c>
      <c r="L116" s="9">
        <v>15</v>
      </c>
      <c r="M116" s="9">
        <v>15</v>
      </c>
      <c r="N116" s="9">
        <v>15</v>
      </c>
      <c r="O116" s="9">
        <v>15</v>
      </c>
    </row>
    <row r="117" spans="1:15" ht="17.25" x14ac:dyDescent="0.25">
      <c r="A117" s="8" t="s">
        <v>19</v>
      </c>
      <c r="B117" s="10">
        <f t="shared" ref="B117:E117" si="78">B118-B119</f>
        <v>5.5299999999999994</v>
      </c>
      <c r="C117" s="10">
        <f t="shared" si="78"/>
        <v>5.511750000000001</v>
      </c>
      <c r="D117" s="10">
        <f t="shared" si="78"/>
        <v>5.625</v>
      </c>
      <c r="E117" s="10">
        <f t="shared" si="78"/>
        <v>4.8819999999999997</v>
      </c>
      <c r="F117" s="10">
        <f>F118-F119</f>
        <v>2.6999999999999993</v>
      </c>
      <c r="G117" s="10">
        <f t="shared" ref="G117:O117" si="79">G118-G119</f>
        <v>2.2192500000000006</v>
      </c>
      <c r="H117" s="10">
        <f t="shared" si="79"/>
        <v>2.2350000000000012</v>
      </c>
      <c r="I117" s="10">
        <f t="shared" si="79"/>
        <v>2.2507499999999983</v>
      </c>
      <c r="J117" s="10">
        <f t="shared" si="79"/>
        <v>2.2665000000000006</v>
      </c>
      <c r="K117" s="10">
        <f t="shared" si="79"/>
        <v>2.2822499999999977</v>
      </c>
      <c r="L117" s="10">
        <f t="shared" si="79"/>
        <v>2.2979999999999983</v>
      </c>
      <c r="M117" s="10">
        <f t="shared" si="79"/>
        <v>2.3137499999999989</v>
      </c>
      <c r="N117" s="10">
        <f t="shared" si="79"/>
        <v>2.3294999999999977</v>
      </c>
      <c r="O117" s="10">
        <f t="shared" si="79"/>
        <v>2.3452499999999983</v>
      </c>
    </row>
    <row r="118" spans="1:15" ht="17.25" x14ac:dyDescent="0.25">
      <c r="A118" s="8" t="s">
        <v>20</v>
      </c>
      <c r="B118" s="8">
        <v>16</v>
      </c>
      <c r="C118" s="10">
        <f t="shared" ref="C118:O118" si="80">C119*(100+C116)/100</f>
        <v>16.535250000000001</v>
      </c>
      <c r="D118" s="10">
        <f t="shared" si="80"/>
        <v>16.875</v>
      </c>
      <c r="E118" s="10">
        <f t="shared" si="80"/>
        <v>17.087</v>
      </c>
      <c r="F118" s="10">
        <f t="shared" si="80"/>
        <v>16.2</v>
      </c>
      <c r="G118" s="10">
        <f t="shared" si="80"/>
        <v>17.014250000000001</v>
      </c>
      <c r="H118" s="10">
        <f t="shared" si="80"/>
        <v>17.135000000000002</v>
      </c>
      <c r="I118" s="10">
        <f t="shared" si="80"/>
        <v>17.255749999999999</v>
      </c>
      <c r="J118" s="10">
        <f t="shared" si="80"/>
        <v>17.3765</v>
      </c>
      <c r="K118" s="10">
        <f t="shared" si="80"/>
        <v>17.497249999999998</v>
      </c>
      <c r="L118" s="10">
        <f t="shared" si="80"/>
        <v>17.617999999999999</v>
      </c>
      <c r="M118" s="10">
        <f t="shared" si="80"/>
        <v>17.73875</v>
      </c>
      <c r="N118" s="10">
        <f t="shared" si="80"/>
        <v>17.859499999999997</v>
      </c>
      <c r="O118" s="10">
        <f t="shared" si="80"/>
        <v>17.980249999999998</v>
      </c>
    </row>
    <row r="119" spans="1:15" ht="17.25" x14ac:dyDescent="0.25">
      <c r="A119" s="8" t="s">
        <v>21</v>
      </c>
      <c r="B119" s="10">
        <f>+B120+B121</f>
        <v>10.47</v>
      </c>
      <c r="C119" s="10">
        <f>+C120+C121</f>
        <v>11.0235</v>
      </c>
      <c r="D119" s="10">
        <f t="shared" ref="D119:O119" si="81">+D120+D121</f>
        <v>11.25</v>
      </c>
      <c r="E119" s="10">
        <f t="shared" si="81"/>
        <v>12.205</v>
      </c>
      <c r="F119" s="10">
        <f t="shared" si="81"/>
        <v>13.5</v>
      </c>
      <c r="G119" s="10">
        <f t="shared" si="81"/>
        <v>14.795</v>
      </c>
      <c r="H119" s="10">
        <f t="shared" si="81"/>
        <v>14.9</v>
      </c>
      <c r="I119" s="10">
        <f t="shared" si="81"/>
        <v>15.005000000000001</v>
      </c>
      <c r="J119" s="10">
        <f t="shared" si="81"/>
        <v>15.11</v>
      </c>
      <c r="K119" s="10">
        <f t="shared" si="81"/>
        <v>15.215</v>
      </c>
      <c r="L119" s="10">
        <f t="shared" si="81"/>
        <v>15.32</v>
      </c>
      <c r="M119" s="10">
        <f t="shared" si="81"/>
        <v>15.425000000000001</v>
      </c>
      <c r="N119" s="10">
        <f t="shared" si="81"/>
        <v>15.53</v>
      </c>
      <c r="O119" s="10">
        <f t="shared" si="81"/>
        <v>15.635</v>
      </c>
    </row>
    <row r="120" spans="1:15" ht="17.25" x14ac:dyDescent="0.25">
      <c r="A120" s="8" t="s">
        <v>22</v>
      </c>
      <c r="B120" s="8">
        <v>9.8000000000000007</v>
      </c>
      <c r="C120" s="10">
        <f>C115*C114/1000</f>
        <v>10.333500000000001</v>
      </c>
      <c r="D120" s="10">
        <f t="shared" ref="D120:O120" si="82">D115*D114/1000</f>
        <v>10.54</v>
      </c>
      <c r="E120" s="10">
        <f t="shared" si="82"/>
        <v>11.475</v>
      </c>
      <c r="F120" s="10">
        <f t="shared" si="82"/>
        <v>12.75</v>
      </c>
      <c r="G120" s="10">
        <f t="shared" si="82"/>
        <v>14.025</v>
      </c>
      <c r="H120" s="10">
        <f t="shared" si="82"/>
        <v>14.11</v>
      </c>
      <c r="I120" s="10">
        <f t="shared" si="82"/>
        <v>14.195</v>
      </c>
      <c r="J120" s="10">
        <f t="shared" si="82"/>
        <v>14.28</v>
      </c>
      <c r="K120" s="10">
        <f t="shared" si="82"/>
        <v>14.365</v>
      </c>
      <c r="L120" s="10">
        <f t="shared" si="82"/>
        <v>14.45</v>
      </c>
      <c r="M120" s="10">
        <f t="shared" si="82"/>
        <v>14.535</v>
      </c>
      <c r="N120" s="10">
        <f t="shared" si="82"/>
        <v>14.62</v>
      </c>
      <c r="O120" s="10">
        <f t="shared" si="82"/>
        <v>14.705</v>
      </c>
    </row>
    <row r="121" spans="1:15" ht="17.25" x14ac:dyDescent="0.25">
      <c r="A121" s="8" t="s">
        <v>23</v>
      </c>
      <c r="B121" s="10">
        <v>0.67</v>
      </c>
      <c r="C121" s="10">
        <f>+B121+0.02</f>
        <v>0.69000000000000006</v>
      </c>
      <c r="D121" s="10">
        <f t="shared" ref="D121:O121" si="83">+C121+0.02</f>
        <v>0.71000000000000008</v>
      </c>
      <c r="E121" s="10">
        <f t="shared" si="83"/>
        <v>0.73000000000000009</v>
      </c>
      <c r="F121" s="10">
        <f t="shared" si="83"/>
        <v>0.75000000000000011</v>
      </c>
      <c r="G121" s="10">
        <f t="shared" si="83"/>
        <v>0.77000000000000013</v>
      </c>
      <c r="H121" s="10">
        <f t="shared" si="83"/>
        <v>0.79000000000000015</v>
      </c>
      <c r="I121" s="10">
        <f t="shared" si="83"/>
        <v>0.81000000000000016</v>
      </c>
      <c r="J121" s="10">
        <f t="shared" si="83"/>
        <v>0.83000000000000018</v>
      </c>
      <c r="K121" s="10">
        <f t="shared" si="83"/>
        <v>0.8500000000000002</v>
      </c>
      <c r="L121" s="10">
        <f t="shared" si="83"/>
        <v>0.87000000000000022</v>
      </c>
      <c r="M121" s="10">
        <f t="shared" si="83"/>
        <v>0.89000000000000024</v>
      </c>
      <c r="N121" s="10">
        <f t="shared" si="83"/>
        <v>0.91000000000000025</v>
      </c>
      <c r="O121" s="10">
        <f t="shared" si="83"/>
        <v>0.93000000000000027</v>
      </c>
    </row>
    <row r="123" spans="1:15" x14ac:dyDescent="0.25">
      <c r="A123" s="2" t="s">
        <v>28</v>
      </c>
      <c r="B123" s="2"/>
    </row>
    <row r="124" spans="1:15" x14ac:dyDescent="0.25">
      <c r="A124" s="1" t="s">
        <v>0</v>
      </c>
      <c r="B124" s="1">
        <v>2018</v>
      </c>
      <c r="C124" s="1">
        <v>2019</v>
      </c>
      <c r="D124" s="1">
        <v>2020</v>
      </c>
      <c r="E124" s="1">
        <v>2021</v>
      </c>
      <c r="F124" s="1">
        <v>2022</v>
      </c>
      <c r="G124" s="1">
        <v>2023</v>
      </c>
      <c r="H124" s="1">
        <v>2024</v>
      </c>
      <c r="I124" s="1">
        <v>2025</v>
      </c>
      <c r="J124" s="1">
        <v>2026</v>
      </c>
      <c r="K124" s="1">
        <v>2027</v>
      </c>
      <c r="L124" s="1">
        <v>2028</v>
      </c>
      <c r="M124" s="1">
        <v>2029</v>
      </c>
      <c r="N124" s="1">
        <v>2030</v>
      </c>
      <c r="O124" s="1">
        <v>2031</v>
      </c>
    </row>
    <row r="125" spans="1:15" x14ac:dyDescent="0.25">
      <c r="A125" s="1" t="s">
        <v>1</v>
      </c>
      <c r="B125" s="1">
        <v>104</v>
      </c>
      <c r="C125" s="1">
        <v>104</v>
      </c>
      <c r="D125" s="1">
        <v>104</v>
      </c>
      <c r="E125" s="1">
        <v>109</v>
      </c>
      <c r="F125" s="1">
        <v>109</v>
      </c>
      <c r="G125" s="1">
        <v>109</v>
      </c>
      <c r="H125" s="1">
        <v>109</v>
      </c>
      <c r="I125" s="1">
        <v>109</v>
      </c>
      <c r="J125" s="1">
        <v>109</v>
      </c>
      <c r="K125" s="1">
        <v>109</v>
      </c>
      <c r="L125" s="1">
        <v>109</v>
      </c>
      <c r="M125" s="1">
        <v>109</v>
      </c>
      <c r="N125" s="1">
        <v>109</v>
      </c>
      <c r="O125" s="1">
        <v>109</v>
      </c>
    </row>
    <row r="126" spans="1:15" x14ac:dyDescent="0.25">
      <c r="A126" s="1" t="s">
        <v>2</v>
      </c>
      <c r="B126" s="4">
        <f>B131/B125*1000</f>
        <v>67.307692307692307</v>
      </c>
      <c r="C126" s="4">
        <f>B126+3</f>
        <v>70.307692307692307</v>
      </c>
      <c r="D126" s="4">
        <f t="shared" ref="D126:G126" si="84">C126+3</f>
        <v>73.307692307692307</v>
      </c>
      <c r="E126" s="4">
        <f t="shared" si="84"/>
        <v>76.307692307692307</v>
      </c>
      <c r="F126" s="4">
        <f t="shared" si="84"/>
        <v>79.307692307692307</v>
      </c>
      <c r="G126" s="4">
        <f t="shared" si="84"/>
        <v>82.307692307692307</v>
      </c>
      <c r="H126" s="4">
        <v>85</v>
      </c>
      <c r="I126" s="4">
        <v>85</v>
      </c>
      <c r="J126" s="4">
        <v>85</v>
      </c>
      <c r="K126" s="4">
        <v>85</v>
      </c>
      <c r="L126" s="4">
        <v>85</v>
      </c>
      <c r="M126" s="4">
        <v>85</v>
      </c>
      <c r="N126" s="4">
        <v>85</v>
      </c>
      <c r="O126" s="4">
        <v>85</v>
      </c>
    </row>
    <row r="127" spans="1:15" x14ac:dyDescent="0.25">
      <c r="A127" s="1" t="s">
        <v>3</v>
      </c>
      <c r="B127" s="4">
        <f>B129/B130*100-100</f>
        <v>37.142857142857139</v>
      </c>
      <c r="C127" s="4">
        <v>35</v>
      </c>
      <c r="D127" s="4">
        <v>20</v>
      </c>
      <c r="E127" s="4">
        <v>15</v>
      </c>
      <c r="F127" s="4">
        <v>15</v>
      </c>
      <c r="G127" s="4">
        <v>15</v>
      </c>
      <c r="H127" s="4">
        <v>15</v>
      </c>
      <c r="I127" s="4">
        <v>15</v>
      </c>
      <c r="J127" s="4">
        <v>15</v>
      </c>
      <c r="K127" s="4">
        <v>15</v>
      </c>
      <c r="L127" s="4">
        <v>15</v>
      </c>
      <c r="M127" s="4">
        <v>15</v>
      </c>
      <c r="N127" s="4">
        <v>15</v>
      </c>
      <c r="O127" s="4">
        <v>15</v>
      </c>
    </row>
    <row r="128" spans="1:15" ht="17.25" x14ac:dyDescent="0.25">
      <c r="A128" s="1" t="s">
        <v>4</v>
      </c>
      <c r="B128" s="3">
        <f t="shared" ref="B128:E128" si="85">B129-B130</f>
        <v>2.5999999999999996</v>
      </c>
      <c r="C128" s="3">
        <f t="shared" si="85"/>
        <v>2.5591999999999997</v>
      </c>
      <c r="D128" s="3">
        <f t="shared" si="85"/>
        <v>1.5247999999999999</v>
      </c>
      <c r="E128" s="3">
        <f t="shared" si="85"/>
        <v>1.2476307692307689</v>
      </c>
      <c r="F128" s="3">
        <f>F129-F130</f>
        <v>1.2966807692307682</v>
      </c>
      <c r="G128" s="3">
        <f t="shared" ref="G128:O128" si="86">G129-G130</f>
        <v>1.3457307692307676</v>
      </c>
      <c r="H128" s="3">
        <f t="shared" si="86"/>
        <v>1.3897500000000012</v>
      </c>
      <c r="I128" s="3">
        <f t="shared" si="86"/>
        <v>1.3897500000000012</v>
      </c>
      <c r="J128" s="3">
        <f t="shared" si="86"/>
        <v>1.3897500000000012</v>
      </c>
      <c r="K128" s="3">
        <f t="shared" si="86"/>
        <v>1.3897500000000012</v>
      </c>
      <c r="L128" s="3">
        <f t="shared" si="86"/>
        <v>1.3897500000000012</v>
      </c>
      <c r="M128" s="3">
        <f t="shared" si="86"/>
        <v>1.3897500000000012</v>
      </c>
      <c r="N128" s="3">
        <f t="shared" si="86"/>
        <v>1.3897500000000012</v>
      </c>
      <c r="O128" s="3">
        <f t="shared" si="86"/>
        <v>1.3897500000000012</v>
      </c>
    </row>
    <row r="129" spans="1:15" ht="17.25" x14ac:dyDescent="0.25">
      <c r="A129" s="1" t="s">
        <v>5</v>
      </c>
      <c r="B129" s="1">
        <v>9.6</v>
      </c>
      <c r="C129" s="3">
        <f t="shared" ref="C129:O129" si="87">C130*(100+C127)/100</f>
        <v>9.8712</v>
      </c>
      <c r="D129" s="3">
        <f t="shared" si="87"/>
        <v>9.1487999999999996</v>
      </c>
      <c r="E129" s="3">
        <f t="shared" si="87"/>
        <v>9.5651692307692304</v>
      </c>
      <c r="F129" s="3">
        <f t="shared" si="87"/>
        <v>9.9412192307692298</v>
      </c>
      <c r="G129" s="3">
        <f t="shared" si="87"/>
        <v>10.317269230769229</v>
      </c>
      <c r="H129" s="3">
        <f t="shared" si="87"/>
        <v>10.654750000000002</v>
      </c>
      <c r="I129" s="3">
        <f t="shared" si="87"/>
        <v>10.654750000000002</v>
      </c>
      <c r="J129" s="3">
        <f t="shared" si="87"/>
        <v>10.654750000000002</v>
      </c>
      <c r="K129" s="3">
        <f t="shared" si="87"/>
        <v>10.654750000000002</v>
      </c>
      <c r="L129" s="3">
        <f t="shared" si="87"/>
        <v>10.654750000000002</v>
      </c>
      <c r="M129" s="3">
        <f t="shared" si="87"/>
        <v>10.654750000000002</v>
      </c>
      <c r="N129" s="3">
        <f t="shared" si="87"/>
        <v>10.654750000000002</v>
      </c>
      <c r="O129" s="3">
        <f t="shared" si="87"/>
        <v>10.654750000000002</v>
      </c>
    </row>
    <row r="130" spans="1:15" ht="17.25" x14ac:dyDescent="0.25">
      <c r="A130" s="1" t="s">
        <v>6</v>
      </c>
      <c r="B130" s="1">
        <f>+B131+B132</f>
        <v>7</v>
      </c>
      <c r="C130" s="3">
        <f>+C131+C132</f>
        <v>7.3120000000000003</v>
      </c>
      <c r="D130" s="3">
        <f t="shared" ref="D130:O130" si="88">+D131+D132</f>
        <v>7.6239999999999997</v>
      </c>
      <c r="E130" s="3">
        <f t="shared" si="88"/>
        <v>8.3175384615384615</v>
      </c>
      <c r="F130" s="3">
        <f t="shared" si="88"/>
        <v>8.6445384615384615</v>
      </c>
      <c r="G130" s="3">
        <f t="shared" si="88"/>
        <v>8.9715384615384615</v>
      </c>
      <c r="H130" s="3">
        <f t="shared" si="88"/>
        <v>9.2650000000000006</v>
      </c>
      <c r="I130" s="3">
        <f t="shared" si="88"/>
        <v>9.2650000000000006</v>
      </c>
      <c r="J130" s="3">
        <f t="shared" si="88"/>
        <v>9.2650000000000006</v>
      </c>
      <c r="K130" s="3">
        <f t="shared" si="88"/>
        <v>9.2650000000000006</v>
      </c>
      <c r="L130" s="3">
        <f t="shared" si="88"/>
        <v>9.2650000000000006</v>
      </c>
      <c r="M130" s="3">
        <f t="shared" si="88"/>
        <v>9.2650000000000006</v>
      </c>
      <c r="N130" s="3">
        <f t="shared" si="88"/>
        <v>9.2650000000000006</v>
      </c>
      <c r="O130" s="3">
        <f t="shared" si="88"/>
        <v>9.2650000000000006</v>
      </c>
    </row>
    <row r="131" spans="1:15" ht="17.25" x14ac:dyDescent="0.25">
      <c r="A131" s="1" t="s">
        <v>7</v>
      </c>
      <c r="B131" s="1">
        <v>7</v>
      </c>
      <c r="C131" s="3">
        <f>C126*C125/1000</f>
        <v>7.3120000000000003</v>
      </c>
      <c r="D131" s="3">
        <f t="shared" ref="D131:O131" si="89">D126*D125/1000</f>
        <v>7.6239999999999997</v>
      </c>
      <c r="E131" s="3">
        <f t="shared" si="89"/>
        <v>8.3175384615384615</v>
      </c>
      <c r="F131" s="3">
        <f t="shared" si="89"/>
        <v>8.6445384615384615</v>
      </c>
      <c r="G131" s="3">
        <f t="shared" si="89"/>
        <v>8.9715384615384615</v>
      </c>
      <c r="H131" s="3">
        <f t="shared" si="89"/>
        <v>9.2650000000000006</v>
      </c>
      <c r="I131" s="3">
        <f t="shared" si="89"/>
        <v>9.2650000000000006</v>
      </c>
      <c r="J131" s="3">
        <f t="shared" si="89"/>
        <v>9.2650000000000006</v>
      </c>
      <c r="K131" s="3">
        <f t="shared" si="89"/>
        <v>9.2650000000000006</v>
      </c>
      <c r="L131" s="3">
        <f t="shared" si="89"/>
        <v>9.2650000000000006</v>
      </c>
      <c r="M131" s="3">
        <f t="shared" si="89"/>
        <v>9.2650000000000006</v>
      </c>
      <c r="N131" s="3">
        <f t="shared" si="89"/>
        <v>9.2650000000000006</v>
      </c>
      <c r="O131" s="3">
        <f t="shared" si="89"/>
        <v>9.2650000000000006</v>
      </c>
    </row>
    <row r="132" spans="1:15" ht="17.25" x14ac:dyDescent="0.25">
      <c r="A132" s="1" t="s">
        <v>8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4" spans="1:15" x14ac:dyDescent="0.25">
      <c r="A134" s="2" t="s">
        <v>29</v>
      </c>
      <c r="B134" s="2"/>
    </row>
    <row r="135" spans="1:15" x14ac:dyDescent="0.25">
      <c r="A135" s="1" t="s">
        <v>0</v>
      </c>
      <c r="B135" s="1">
        <v>2018</v>
      </c>
      <c r="C135" s="1">
        <v>2019</v>
      </c>
      <c r="D135" s="1">
        <v>2020</v>
      </c>
      <c r="E135" s="1">
        <v>2021</v>
      </c>
      <c r="F135" s="1">
        <v>2022</v>
      </c>
      <c r="G135" s="1">
        <v>2023</v>
      </c>
      <c r="H135" s="1">
        <v>2024</v>
      </c>
      <c r="I135" s="1">
        <v>2025</v>
      </c>
      <c r="J135" s="1">
        <v>2026</v>
      </c>
      <c r="K135" s="1">
        <v>2027</v>
      </c>
      <c r="L135" s="1">
        <v>2028</v>
      </c>
      <c r="M135" s="1">
        <v>2029</v>
      </c>
      <c r="N135" s="1">
        <v>2030</v>
      </c>
      <c r="O135" s="1">
        <v>2031</v>
      </c>
    </row>
    <row r="136" spans="1:15" x14ac:dyDescent="0.25">
      <c r="A136" s="1" t="s">
        <v>1</v>
      </c>
      <c r="B136" s="1">
        <v>62</v>
      </c>
      <c r="C136" s="4">
        <v>62</v>
      </c>
      <c r="D136" s="4">
        <v>62</v>
      </c>
      <c r="E136" s="4">
        <v>62</v>
      </c>
      <c r="F136" s="4">
        <v>72</v>
      </c>
      <c r="G136" s="4">
        <v>82</v>
      </c>
      <c r="H136" s="4">
        <v>89</v>
      </c>
      <c r="I136" s="4">
        <v>89</v>
      </c>
      <c r="J136" s="4">
        <v>89</v>
      </c>
      <c r="K136" s="4">
        <v>89</v>
      </c>
      <c r="L136" s="4">
        <v>89</v>
      </c>
      <c r="M136" s="4">
        <v>89</v>
      </c>
      <c r="N136" s="4">
        <v>89</v>
      </c>
      <c r="O136" s="4">
        <v>89</v>
      </c>
    </row>
    <row r="137" spans="1:15" x14ac:dyDescent="0.25">
      <c r="A137" s="1" t="s">
        <v>2</v>
      </c>
      <c r="B137" s="4">
        <f>B142/B136*1000</f>
        <v>33.870967741935488</v>
      </c>
      <c r="C137" s="4">
        <v>69.129032258064498</v>
      </c>
      <c r="D137" s="4">
        <v>72.129032258064498</v>
      </c>
      <c r="E137" s="4">
        <v>75.129032258064498</v>
      </c>
      <c r="F137" s="4">
        <v>78.129032258064498</v>
      </c>
      <c r="G137" s="4">
        <v>81.129032258064498</v>
      </c>
      <c r="H137" s="4">
        <v>84.129032258064498</v>
      </c>
      <c r="I137" s="4">
        <v>85</v>
      </c>
      <c r="J137" s="4">
        <v>85</v>
      </c>
      <c r="K137" s="4">
        <v>85</v>
      </c>
      <c r="L137" s="4">
        <v>85</v>
      </c>
      <c r="M137" s="4">
        <v>85</v>
      </c>
      <c r="N137" s="4">
        <v>85</v>
      </c>
      <c r="O137" s="4">
        <v>85</v>
      </c>
    </row>
    <row r="138" spans="1:15" x14ac:dyDescent="0.25">
      <c r="A138" s="1" t="s">
        <v>3</v>
      </c>
      <c r="B138" s="4">
        <f>B140/B141*100-100</f>
        <v>176.1904761904762</v>
      </c>
      <c r="C138" s="4">
        <v>50</v>
      </c>
      <c r="D138" s="4">
        <v>50</v>
      </c>
      <c r="E138" s="4">
        <f>D138-10</f>
        <v>40</v>
      </c>
      <c r="F138" s="4">
        <f t="shared" ref="F138" si="90">E138-10</f>
        <v>30</v>
      </c>
      <c r="G138" s="4">
        <f t="shared" ref="G138" si="91">F138-10</f>
        <v>20</v>
      </c>
      <c r="H138" s="4">
        <v>15</v>
      </c>
      <c r="I138" s="4">
        <v>15</v>
      </c>
      <c r="J138" s="4">
        <v>15</v>
      </c>
      <c r="K138" s="4">
        <v>15</v>
      </c>
      <c r="L138" s="4">
        <v>15</v>
      </c>
      <c r="M138" s="4">
        <v>15</v>
      </c>
      <c r="N138" s="4">
        <v>15</v>
      </c>
      <c r="O138" s="4">
        <v>15</v>
      </c>
    </row>
    <row r="139" spans="1:15" ht="17.25" x14ac:dyDescent="0.25">
      <c r="A139" s="1" t="s">
        <v>4</v>
      </c>
      <c r="B139" s="3">
        <f t="shared" ref="B139:E139" si="92">B140-B141</f>
        <v>3.6999999999999997</v>
      </c>
      <c r="C139" s="3">
        <f t="shared" si="92"/>
        <v>2.1429999999999989</v>
      </c>
      <c r="D139" s="3">
        <f t="shared" si="92"/>
        <v>2.2359999999999998</v>
      </c>
      <c r="E139" s="3">
        <f t="shared" si="92"/>
        <v>1.8631999999999991</v>
      </c>
      <c r="F139" s="3">
        <f>F140-F141</f>
        <v>1.6875870967741937</v>
      </c>
      <c r="G139" s="3">
        <f t="shared" ref="G139:O139" si="93">G140-G141</f>
        <v>1.3305161290322571</v>
      </c>
      <c r="H139" s="3">
        <f t="shared" si="93"/>
        <v>1.1231225806451617</v>
      </c>
      <c r="I139" s="3">
        <f t="shared" si="93"/>
        <v>1.1347499999999995</v>
      </c>
      <c r="J139" s="3">
        <f t="shared" si="93"/>
        <v>1.1347499999999995</v>
      </c>
      <c r="K139" s="3">
        <f t="shared" si="93"/>
        <v>1.1347499999999995</v>
      </c>
      <c r="L139" s="3">
        <f t="shared" si="93"/>
        <v>1.1347499999999995</v>
      </c>
      <c r="M139" s="3">
        <f t="shared" si="93"/>
        <v>1.1347499999999995</v>
      </c>
      <c r="N139" s="3">
        <f t="shared" si="93"/>
        <v>1.1347499999999995</v>
      </c>
      <c r="O139" s="3">
        <f t="shared" si="93"/>
        <v>1.1347499999999995</v>
      </c>
    </row>
    <row r="140" spans="1:15" ht="17.25" x14ac:dyDescent="0.25">
      <c r="A140" s="1" t="s">
        <v>5</v>
      </c>
      <c r="B140" s="1">
        <v>5.8</v>
      </c>
      <c r="C140" s="3">
        <f t="shared" ref="C140:O140" si="94">C141*(100+C138)/100</f>
        <v>6.4289999999999976</v>
      </c>
      <c r="D140" s="3">
        <f t="shared" si="94"/>
        <v>6.7079999999999993</v>
      </c>
      <c r="E140" s="3">
        <f t="shared" si="94"/>
        <v>6.5211999999999986</v>
      </c>
      <c r="F140" s="3">
        <f t="shared" si="94"/>
        <v>7.3128774193548374</v>
      </c>
      <c r="G140" s="3">
        <f t="shared" si="94"/>
        <v>7.9830967741935464</v>
      </c>
      <c r="H140" s="3">
        <f t="shared" si="94"/>
        <v>8.6106064516129024</v>
      </c>
      <c r="I140" s="3">
        <f t="shared" si="94"/>
        <v>8.6997499999999999</v>
      </c>
      <c r="J140" s="3">
        <f t="shared" si="94"/>
        <v>8.6997499999999999</v>
      </c>
      <c r="K140" s="3">
        <f t="shared" si="94"/>
        <v>8.6997499999999999</v>
      </c>
      <c r="L140" s="3">
        <f t="shared" si="94"/>
        <v>8.6997499999999999</v>
      </c>
      <c r="M140" s="3">
        <f t="shared" si="94"/>
        <v>8.6997499999999999</v>
      </c>
      <c r="N140" s="3">
        <f t="shared" si="94"/>
        <v>8.6997499999999999</v>
      </c>
      <c r="O140" s="3">
        <f t="shared" si="94"/>
        <v>8.6997499999999999</v>
      </c>
    </row>
    <row r="141" spans="1:15" ht="17.25" x14ac:dyDescent="0.25">
      <c r="A141" s="1" t="s">
        <v>6</v>
      </c>
      <c r="B141" s="1">
        <f>+B142+B143</f>
        <v>2.1</v>
      </c>
      <c r="C141" s="3">
        <f>+C142+C143</f>
        <v>4.2859999999999987</v>
      </c>
      <c r="D141" s="3">
        <f t="shared" ref="D141:O141" si="95">+D142+D143</f>
        <v>4.4719999999999995</v>
      </c>
      <c r="E141" s="3">
        <f t="shared" si="95"/>
        <v>4.6579999999999995</v>
      </c>
      <c r="F141" s="3">
        <f t="shared" si="95"/>
        <v>5.6252903225806437</v>
      </c>
      <c r="G141" s="3">
        <f t="shared" si="95"/>
        <v>6.6525806451612892</v>
      </c>
      <c r="H141" s="3">
        <f t="shared" si="95"/>
        <v>7.4874838709677407</v>
      </c>
      <c r="I141" s="3">
        <f t="shared" si="95"/>
        <v>7.5650000000000004</v>
      </c>
      <c r="J141" s="3">
        <f t="shared" si="95"/>
        <v>7.5650000000000004</v>
      </c>
      <c r="K141" s="3">
        <f t="shared" si="95"/>
        <v>7.5650000000000004</v>
      </c>
      <c r="L141" s="3">
        <f t="shared" si="95"/>
        <v>7.5650000000000004</v>
      </c>
      <c r="M141" s="3">
        <f t="shared" si="95"/>
        <v>7.5650000000000004</v>
      </c>
      <c r="N141" s="3">
        <f t="shared" si="95"/>
        <v>7.5650000000000004</v>
      </c>
      <c r="O141" s="3">
        <f t="shared" si="95"/>
        <v>7.5650000000000004</v>
      </c>
    </row>
    <row r="142" spans="1:15" ht="17.25" x14ac:dyDescent="0.25">
      <c r="A142" s="1" t="s">
        <v>7</v>
      </c>
      <c r="B142" s="1">
        <v>2.1</v>
      </c>
      <c r="C142" s="3">
        <f t="shared" ref="C142:O142" si="96">C137*C136/1000</f>
        <v>4.2859999999999987</v>
      </c>
      <c r="D142" s="3">
        <f t="shared" si="96"/>
        <v>4.4719999999999995</v>
      </c>
      <c r="E142" s="3">
        <f t="shared" si="96"/>
        <v>4.6579999999999995</v>
      </c>
      <c r="F142" s="3">
        <f t="shared" si="96"/>
        <v>5.6252903225806437</v>
      </c>
      <c r="G142" s="3">
        <f t="shared" si="96"/>
        <v>6.6525806451612892</v>
      </c>
      <c r="H142" s="3">
        <f t="shared" si="96"/>
        <v>7.4874838709677407</v>
      </c>
      <c r="I142" s="3">
        <f t="shared" si="96"/>
        <v>7.5650000000000004</v>
      </c>
      <c r="J142" s="3">
        <f t="shared" si="96"/>
        <v>7.5650000000000004</v>
      </c>
      <c r="K142" s="3">
        <f t="shared" si="96"/>
        <v>7.5650000000000004</v>
      </c>
      <c r="L142" s="3">
        <f t="shared" si="96"/>
        <v>7.5650000000000004</v>
      </c>
      <c r="M142" s="3">
        <f t="shared" si="96"/>
        <v>7.5650000000000004</v>
      </c>
      <c r="N142" s="3">
        <f t="shared" si="96"/>
        <v>7.5650000000000004</v>
      </c>
      <c r="O142" s="3">
        <f t="shared" si="96"/>
        <v>7.5650000000000004</v>
      </c>
    </row>
    <row r="143" spans="1:15" ht="17.25" x14ac:dyDescent="0.25">
      <c r="A143" s="1" t="s">
        <v>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5" spans="1:15" x14ac:dyDescent="0.25">
      <c r="A145" s="2" t="s">
        <v>30</v>
      </c>
      <c r="B145" s="2"/>
    </row>
    <row r="146" spans="1:15" x14ac:dyDescent="0.25">
      <c r="A146" s="8" t="s">
        <v>0</v>
      </c>
      <c r="B146" s="8">
        <v>2018</v>
      </c>
      <c r="C146" s="8">
        <v>2019</v>
      </c>
      <c r="D146" s="8">
        <v>2020</v>
      </c>
      <c r="E146" s="8">
        <v>2021</v>
      </c>
      <c r="F146" s="8">
        <v>2022</v>
      </c>
      <c r="G146" s="8">
        <v>2023</v>
      </c>
      <c r="H146" s="8">
        <v>2024</v>
      </c>
      <c r="I146" s="8">
        <v>2025</v>
      </c>
      <c r="J146" s="8">
        <v>2026</v>
      </c>
      <c r="K146" s="8">
        <v>2027</v>
      </c>
      <c r="L146" s="8">
        <v>2028</v>
      </c>
      <c r="M146" s="8">
        <v>2029</v>
      </c>
      <c r="N146" s="8">
        <v>2030</v>
      </c>
      <c r="O146" s="8">
        <v>2031</v>
      </c>
    </row>
    <row r="147" spans="1:15" x14ac:dyDescent="0.25">
      <c r="A147" s="8" t="s">
        <v>1</v>
      </c>
      <c r="B147" s="8">
        <v>65</v>
      </c>
      <c r="C147" s="8">
        <v>65</v>
      </c>
      <c r="D147" s="8">
        <v>65</v>
      </c>
      <c r="E147" s="8">
        <v>65</v>
      </c>
      <c r="F147" s="8">
        <v>65</v>
      </c>
      <c r="G147" s="8">
        <v>65</v>
      </c>
      <c r="H147" s="8">
        <v>65</v>
      </c>
      <c r="I147" s="8">
        <v>65</v>
      </c>
      <c r="J147" s="8">
        <v>65</v>
      </c>
      <c r="K147" s="8">
        <v>65</v>
      </c>
      <c r="L147" s="8">
        <v>65</v>
      </c>
      <c r="M147" s="8">
        <v>65</v>
      </c>
      <c r="N147" s="8">
        <v>65</v>
      </c>
      <c r="O147" s="8">
        <v>65</v>
      </c>
    </row>
    <row r="148" spans="1:15" x14ac:dyDescent="0.25">
      <c r="A148" s="8" t="s">
        <v>2</v>
      </c>
      <c r="B148" s="9">
        <f>B153/B147*1000</f>
        <v>38.461538461538467</v>
      </c>
      <c r="C148" s="9">
        <f>+B148+4</f>
        <v>42.461538461538467</v>
      </c>
      <c r="D148" s="9">
        <f>+C148+2.6</f>
        <v>45.061538461538468</v>
      </c>
      <c r="E148" s="9">
        <f t="shared" ref="E148" si="97">+D148+2.6</f>
        <v>47.66153846153847</v>
      </c>
      <c r="F148" s="9">
        <f t="shared" ref="F148" si="98">+E148+2.6</f>
        <v>50.261538461538471</v>
      </c>
      <c r="G148" s="9">
        <f t="shared" ref="G148" si="99">+F148+2.6</f>
        <v>52.861538461538473</v>
      </c>
      <c r="H148" s="9">
        <f t="shared" ref="H148" si="100">+G148+2.6</f>
        <v>55.461538461538474</v>
      </c>
      <c r="I148" s="9">
        <f t="shared" ref="I148" si="101">+H148+2.6</f>
        <v>58.061538461538476</v>
      </c>
      <c r="J148" s="9">
        <f t="shared" ref="J148" si="102">+I148+2.6</f>
        <v>60.661538461538477</v>
      </c>
      <c r="K148" s="9">
        <f t="shared" ref="K148" si="103">+J148+2.6</f>
        <v>63.261538461538478</v>
      </c>
      <c r="L148" s="9">
        <f t="shared" ref="L148" si="104">+K148+2.6</f>
        <v>65.861538461538473</v>
      </c>
      <c r="M148" s="9">
        <f t="shared" ref="M148" si="105">+L148+2.6</f>
        <v>68.461538461538467</v>
      </c>
      <c r="N148" s="9">
        <f t="shared" ref="N148" si="106">+M148+2.6</f>
        <v>71.061538461538461</v>
      </c>
      <c r="O148" s="9">
        <f t="shared" ref="O148" si="107">+N148+2.6</f>
        <v>73.661538461538456</v>
      </c>
    </row>
    <row r="149" spans="1:15" x14ac:dyDescent="0.25">
      <c r="A149" s="8" t="s">
        <v>3</v>
      </c>
      <c r="B149" s="9">
        <f>B151/B152*100-100</f>
        <v>54.761904761904759</v>
      </c>
      <c r="C149" s="9">
        <v>50</v>
      </c>
      <c r="D149" s="9">
        <v>50</v>
      </c>
      <c r="E149" s="9">
        <f>D149-10</f>
        <v>40</v>
      </c>
      <c r="F149" s="9">
        <f t="shared" ref="F149" si="108">E149-10</f>
        <v>30</v>
      </c>
      <c r="G149" s="9">
        <v>15</v>
      </c>
      <c r="H149" s="9">
        <v>15</v>
      </c>
      <c r="I149" s="9">
        <v>15</v>
      </c>
      <c r="J149" s="9">
        <v>15</v>
      </c>
      <c r="K149" s="9">
        <v>15</v>
      </c>
      <c r="L149" s="9">
        <v>15</v>
      </c>
      <c r="M149" s="9">
        <v>15</v>
      </c>
      <c r="N149" s="9">
        <v>15</v>
      </c>
      <c r="O149" s="9">
        <v>15</v>
      </c>
    </row>
    <row r="150" spans="1:15" ht="17.25" x14ac:dyDescent="0.25">
      <c r="A150" s="8" t="s">
        <v>19</v>
      </c>
      <c r="B150" s="10">
        <f t="shared" ref="B150:E150" si="109">B151-B152</f>
        <v>1.38</v>
      </c>
      <c r="C150" s="10">
        <f t="shared" si="109"/>
        <v>1.395</v>
      </c>
      <c r="D150" s="10">
        <f t="shared" si="109"/>
        <v>1.4844999999999997</v>
      </c>
      <c r="E150" s="10">
        <f t="shared" si="109"/>
        <v>1.2592000000000003</v>
      </c>
      <c r="F150" s="10">
        <f>F151-F152</f>
        <v>0.99810000000000043</v>
      </c>
      <c r="G150" s="10">
        <f t="shared" ref="G150:O150" si="110">G151-G152</f>
        <v>0.52589999999999959</v>
      </c>
      <c r="H150" s="10">
        <f t="shared" si="110"/>
        <v>0.55275000000000007</v>
      </c>
      <c r="I150" s="10">
        <f t="shared" si="110"/>
        <v>0.57960000000000012</v>
      </c>
      <c r="J150" s="10">
        <f t="shared" si="110"/>
        <v>0.60644999999999971</v>
      </c>
      <c r="K150" s="10">
        <f t="shared" si="110"/>
        <v>0.6333000000000002</v>
      </c>
      <c r="L150" s="10">
        <f t="shared" si="110"/>
        <v>0.66014999999999979</v>
      </c>
      <c r="M150" s="10">
        <f t="shared" si="110"/>
        <v>0.68700000000000028</v>
      </c>
      <c r="N150" s="10">
        <f t="shared" si="110"/>
        <v>0.71384999999999987</v>
      </c>
      <c r="O150" s="10">
        <f t="shared" si="110"/>
        <v>0.74070000000000036</v>
      </c>
    </row>
    <row r="151" spans="1:15" ht="17.25" x14ac:dyDescent="0.25">
      <c r="A151" s="8" t="s">
        <v>20</v>
      </c>
      <c r="B151" s="8">
        <v>3.9</v>
      </c>
      <c r="C151" s="10">
        <f t="shared" ref="C151:O151" si="111">C152*(100+C149)/100</f>
        <v>4.1850000000000005</v>
      </c>
      <c r="D151" s="10">
        <f t="shared" si="111"/>
        <v>4.4535</v>
      </c>
      <c r="E151" s="10">
        <f t="shared" si="111"/>
        <v>4.4072000000000005</v>
      </c>
      <c r="F151" s="10">
        <f t="shared" si="111"/>
        <v>4.3251000000000008</v>
      </c>
      <c r="G151" s="10">
        <f t="shared" si="111"/>
        <v>4.0319000000000003</v>
      </c>
      <c r="H151" s="10">
        <f t="shared" si="111"/>
        <v>4.237750000000001</v>
      </c>
      <c r="I151" s="10">
        <f t="shared" si="111"/>
        <v>4.4436000000000009</v>
      </c>
      <c r="J151" s="10">
        <f t="shared" si="111"/>
        <v>4.6494500000000007</v>
      </c>
      <c r="K151" s="10">
        <f t="shared" si="111"/>
        <v>4.8553000000000015</v>
      </c>
      <c r="L151" s="10">
        <f t="shared" si="111"/>
        <v>5.0611500000000005</v>
      </c>
      <c r="M151" s="10">
        <f t="shared" si="111"/>
        <v>5.2670000000000003</v>
      </c>
      <c r="N151" s="10">
        <f t="shared" si="111"/>
        <v>5.4728499999999993</v>
      </c>
      <c r="O151" s="10">
        <f t="shared" si="111"/>
        <v>5.678700000000001</v>
      </c>
    </row>
    <row r="152" spans="1:15" ht="17.25" x14ac:dyDescent="0.25">
      <c r="A152" s="8" t="s">
        <v>21</v>
      </c>
      <c r="B152" s="10">
        <f>+B153+B154</f>
        <v>2.52</v>
      </c>
      <c r="C152" s="10">
        <f>+C153+C154</f>
        <v>2.7900000000000005</v>
      </c>
      <c r="D152" s="10">
        <f t="shared" ref="D152:O152" si="112">+D153+D154</f>
        <v>2.9690000000000003</v>
      </c>
      <c r="E152" s="10">
        <f t="shared" si="112"/>
        <v>3.1480000000000001</v>
      </c>
      <c r="F152" s="10">
        <f t="shared" si="112"/>
        <v>3.3270000000000004</v>
      </c>
      <c r="G152" s="10">
        <f t="shared" si="112"/>
        <v>3.5060000000000007</v>
      </c>
      <c r="H152" s="10">
        <f t="shared" si="112"/>
        <v>3.6850000000000009</v>
      </c>
      <c r="I152" s="10">
        <f t="shared" si="112"/>
        <v>3.8640000000000008</v>
      </c>
      <c r="J152" s="10">
        <f t="shared" si="112"/>
        <v>4.043000000000001</v>
      </c>
      <c r="K152" s="10">
        <f t="shared" si="112"/>
        <v>4.2220000000000013</v>
      </c>
      <c r="L152" s="10">
        <f t="shared" si="112"/>
        <v>4.4010000000000007</v>
      </c>
      <c r="M152" s="10">
        <f t="shared" si="112"/>
        <v>4.58</v>
      </c>
      <c r="N152" s="10">
        <f t="shared" si="112"/>
        <v>4.7589999999999995</v>
      </c>
      <c r="O152" s="10">
        <f t="shared" si="112"/>
        <v>4.9380000000000006</v>
      </c>
    </row>
    <row r="153" spans="1:15" ht="17.25" x14ac:dyDescent="0.25">
      <c r="A153" s="8" t="s">
        <v>22</v>
      </c>
      <c r="B153" s="8">
        <v>2.5</v>
      </c>
      <c r="C153" s="10">
        <f>C148*C147/1000</f>
        <v>2.7600000000000007</v>
      </c>
      <c r="D153" s="10">
        <f t="shared" ref="D153:O153" si="113">D148*D147/1000</f>
        <v>2.9290000000000003</v>
      </c>
      <c r="E153" s="10">
        <f t="shared" si="113"/>
        <v>3.0980000000000003</v>
      </c>
      <c r="F153" s="10">
        <f t="shared" si="113"/>
        <v>3.2670000000000003</v>
      </c>
      <c r="G153" s="10">
        <f t="shared" si="113"/>
        <v>3.4360000000000008</v>
      </c>
      <c r="H153" s="10">
        <f t="shared" si="113"/>
        <v>3.6050000000000009</v>
      </c>
      <c r="I153" s="10">
        <f t="shared" si="113"/>
        <v>3.7740000000000009</v>
      </c>
      <c r="J153" s="10">
        <f t="shared" si="113"/>
        <v>3.9430000000000009</v>
      </c>
      <c r="K153" s="10">
        <f t="shared" si="113"/>
        <v>4.112000000000001</v>
      </c>
      <c r="L153" s="10">
        <f t="shared" si="113"/>
        <v>4.2810000000000006</v>
      </c>
      <c r="M153" s="10">
        <f t="shared" si="113"/>
        <v>4.45</v>
      </c>
      <c r="N153" s="10">
        <f t="shared" si="113"/>
        <v>4.6189999999999998</v>
      </c>
      <c r="O153" s="10">
        <f t="shared" si="113"/>
        <v>4.7880000000000003</v>
      </c>
    </row>
    <row r="154" spans="1:15" ht="17.25" x14ac:dyDescent="0.25">
      <c r="A154" s="8" t="s">
        <v>23</v>
      </c>
      <c r="B154" s="10">
        <v>0.02</v>
      </c>
      <c r="C154" s="10">
        <f>+B154+0.01</f>
        <v>0.03</v>
      </c>
      <c r="D154" s="10">
        <f t="shared" ref="D154:O154" si="114">+C154+0.01</f>
        <v>0.04</v>
      </c>
      <c r="E154" s="10">
        <f t="shared" si="114"/>
        <v>0.05</v>
      </c>
      <c r="F154" s="10">
        <f t="shared" si="114"/>
        <v>6.0000000000000005E-2</v>
      </c>
      <c r="G154" s="10">
        <f t="shared" si="114"/>
        <v>7.0000000000000007E-2</v>
      </c>
      <c r="H154" s="10">
        <f t="shared" si="114"/>
        <v>0.08</v>
      </c>
      <c r="I154" s="10">
        <f t="shared" si="114"/>
        <v>0.09</v>
      </c>
      <c r="J154" s="10">
        <f t="shared" si="114"/>
        <v>9.9999999999999992E-2</v>
      </c>
      <c r="K154" s="10">
        <f t="shared" si="114"/>
        <v>0.10999999999999999</v>
      </c>
      <c r="L154" s="10">
        <f t="shared" si="114"/>
        <v>0.11999999999999998</v>
      </c>
      <c r="M154" s="10">
        <f t="shared" si="114"/>
        <v>0.12999999999999998</v>
      </c>
      <c r="N154" s="10">
        <f t="shared" si="114"/>
        <v>0.13999999999999999</v>
      </c>
      <c r="O154" s="10">
        <f t="shared" si="114"/>
        <v>0.15</v>
      </c>
    </row>
  </sheetData>
  <mergeCells count="9">
    <mergeCell ref="B61:O63"/>
    <mergeCell ref="A56:P56"/>
    <mergeCell ref="A111:O111"/>
    <mergeCell ref="B7:O8"/>
    <mergeCell ref="B11:O11"/>
    <mergeCell ref="B18:O19"/>
    <mergeCell ref="B29:O30"/>
    <mergeCell ref="B33:O33"/>
    <mergeCell ref="B22:O2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</dc:creator>
  <cp:lastModifiedBy>Otsmaa, Sven</cp:lastModifiedBy>
  <dcterms:created xsi:type="dcterms:W3CDTF">2018-05-14T06:58:13Z</dcterms:created>
  <dcterms:modified xsi:type="dcterms:W3CDTF">2019-05-08T17:10:29Z</dcterms:modified>
</cp:coreProperties>
</file>